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200" yWindow="320" windowWidth="21820" windowHeight="13180"/>
  </bookViews>
  <sheets>
    <sheet name=" КСС I етап" sheetId="8" r:id="rId1"/>
    <sheet name=" КСС II етап" sheetId="11" r:id="rId2"/>
    <sheet name="ПиБ" sheetId="4" state="hidden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0" i="11" l="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" i="11"/>
  <c r="F12" i="11"/>
  <c r="F13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4" i="11"/>
  <c r="F35" i="11"/>
  <c r="F36" i="11"/>
  <c r="F37" i="11"/>
  <c r="F38" i="11"/>
  <c r="F39" i="11"/>
  <c r="F40" i="11"/>
  <c r="F41" i="11"/>
  <c r="F42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8" i="11"/>
  <c r="F69" i="11"/>
  <c r="F70" i="11"/>
  <c r="F71" i="11"/>
  <c r="F72" i="11"/>
  <c r="F73" i="11"/>
  <c r="F74" i="11"/>
  <c r="F75" i="11"/>
  <c r="F76" i="11"/>
  <c r="F123" i="11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82" i="8"/>
  <c r="F124" i="11"/>
  <c r="F125" i="11"/>
  <c r="F126" i="11"/>
  <c r="F127" i="11"/>
  <c r="F14" i="8"/>
  <c r="F28" i="8"/>
  <c r="F27" i="8"/>
  <c r="F26" i="8"/>
  <c r="F47" i="8"/>
  <c r="F48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30" i="8"/>
  <c r="F17" i="8"/>
  <c r="F18" i="8"/>
  <c r="F19" i="8"/>
  <c r="F20" i="8"/>
  <c r="F21" i="8"/>
  <c r="F22" i="8"/>
  <c r="F23" i="8"/>
  <c r="F24" i="8"/>
  <c r="F25" i="8"/>
  <c r="F12" i="8"/>
  <c r="F13" i="8"/>
  <c r="F46" i="8"/>
  <c r="F16" i="8"/>
  <c r="F11" i="8"/>
  <c r="F49" i="8"/>
  <c r="F85" i="8"/>
  <c r="F86" i="8"/>
  <c r="F87" i="8"/>
  <c r="F88" i="8"/>
  <c r="F89" i="8"/>
</calcChain>
</file>

<file path=xl/sharedStrings.xml><?xml version="1.0" encoding="utf-8"?>
<sst xmlns="http://schemas.openxmlformats.org/spreadsheetml/2006/main" count="667" uniqueCount="304">
  <si>
    <t>№ по ред</t>
  </si>
  <si>
    <t>Описание на строително-монтажни работи</t>
  </si>
  <si>
    <t>Ед.мярка</t>
  </si>
  <si>
    <t>Количество</t>
  </si>
  <si>
    <t>м3</t>
  </si>
  <si>
    <t>м2</t>
  </si>
  <si>
    <t>м</t>
  </si>
  <si>
    <t>бр.</t>
  </si>
  <si>
    <t xml:space="preserve">Доставка и полагане на армировъчна мрежа ф6.5, 20/20 за водоплътна настилка </t>
  </si>
  <si>
    <t>кг</t>
  </si>
  <si>
    <t>Демонтажни работи</t>
  </si>
  <si>
    <t>ВЪЗЛОЖИТЕЛ: ОБЩИНА КЪРДЖАЛИ</t>
  </si>
  <si>
    <t>Доставка и полагане на  бетон С20/25 за  настилка около сградата д-10см и израв.преходи към същ.н-ки</t>
  </si>
  <si>
    <t xml:space="preserve">Доставка и монтаж на армировъчна мрежа 20/20 ф6,5 </t>
  </si>
  <si>
    <t>Доставка и полагане на геотекстилна мембрана, 250 г/кв.м -   2см</t>
  </si>
  <si>
    <t>Насипване и уплътняване на заклинен трошен камък /минералбетон/ фракция от 0-25мм Д=15см под спортна площадка</t>
  </si>
  <si>
    <t>Насипване и уплътняване на заклинен трошен камък /минералбетон/ фракция от 0-25мм Д=15см под бетонови плочи</t>
  </si>
  <si>
    <t>Доставка и полагане на  плътен асфалтобетон с дебелина 4см  Е=1200Мра</t>
  </si>
  <si>
    <t>Доставка и полагане на битумна емулсия 350гр./м2</t>
  </si>
  <si>
    <t xml:space="preserve">Озеленяване </t>
  </si>
  <si>
    <t>Торкретиране и измазване на разрушени участъци 10%</t>
  </si>
  <si>
    <t>Оформяне на бетонова шапка към съществуваща бетонова основа</t>
  </si>
  <si>
    <t>Демонтаж на съществуващи оградни пана и порти</t>
  </si>
  <si>
    <t>Затревяване, чрез ръчна обработка на почвата, наторяване, подравняване,  засяване на тревна смеска, валиране, поливане І-ви етап</t>
  </si>
  <si>
    <t>дка</t>
  </si>
  <si>
    <t>първа коситба и поливане ІІ-ри етап</t>
  </si>
  <si>
    <t>втора коситба и поливане ІІІ-ти етап</t>
  </si>
  <si>
    <t>Засаждане и укрепване на едроразмерни широколистни дървета с контейнер</t>
  </si>
  <si>
    <t>Засаждане и укрепване на едроразмерни иглостни дървета  с контейнер</t>
  </si>
  <si>
    <t>Засаждане на декоративни храсти с контейнер</t>
  </si>
  <si>
    <t>Насипване на обезпаразитена и обогатена  почва 15см</t>
  </si>
  <si>
    <t>Обзавеждане на дворни площи</t>
  </si>
  <si>
    <t>Доставка и монтаж на кошчета за отпадъци</t>
  </si>
  <si>
    <t>Доставка и монтаж на маса за тенис по техническа спецификация</t>
  </si>
  <si>
    <t>Доставка и полагане на арм.бетон С16/20 под спортни площадки  10см</t>
  </si>
  <si>
    <t>Доставка и монтаж на вулканизирана рулонна каучукова настилка 5+3мм   /цвят -/ с оразмеряване за два вида спорт в два цвята</t>
  </si>
  <si>
    <t>Доставка и полагане на шлайф бетон С16/20 - 10см</t>
  </si>
  <si>
    <t>Насипване и уплътняване на заклинен трошен камък /минералбетон/ фракция от 0-25мм Д=15см под акрилна настилка</t>
  </si>
  <si>
    <t>Доставка и монтаж на волейболна мрежа с две вертикални колони</t>
  </si>
  <si>
    <t>Доставка и полагане на градински бордюр 50/8/20см 100  БДС EN 1340 с бетон С16/20</t>
  </si>
  <si>
    <t>Доставка и полагане на  бетонови  плочи  20/20/6см и 20/10/6см на циментов разтвор с д=3см за водоплътна настилка около сградата</t>
  </si>
  <si>
    <t>Седалка с обработени напречни дървени бичмета 40/6/4/см върху метална скара</t>
  </si>
  <si>
    <t>Доставка и монтаж на съдийски стол за волейбол по тех. Спецификация</t>
  </si>
  <si>
    <t xml:space="preserve">Доставка и монтаж на паркинг елемент за велосипеди по техн. Спец. </t>
  </si>
  <si>
    <t xml:space="preserve">Кашпа с пейка по детайл </t>
  </si>
  <si>
    <t>Доставка и монтаж на цветна мозайка за възстановяване на съществ. Водна площ</t>
  </si>
  <si>
    <t>Засаждане и укрепване на едроразмерни широколистни екзотични дървета</t>
  </si>
  <si>
    <t>Засаждане на високи широколистни храсти</t>
  </si>
  <si>
    <t xml:space="preserve">Засаждане на почвопокривна растителност </t>
  </si>
  <si>
    <t>Доставка и полагане на пътен бордюр 50/18/20см 100  БДС EN 1340 с бетон С16/20</t>
  </si>
  <si>
    <t>Доставка и полагане на акрилна настилка с промит кварц с  Д=2мм в два цвята</t>
  </si>
  <si>
    <t xml:space="preserve">Доставка и полагане на клинкерни плочи 25/6/6мм за облицовка двустранно в/у  бетонова основа на ограда и шапка </t>
  </si>
  <si>
    <t>Доставка и полагане на клинкерни плочи 250/60/10мм за облицовка на подпорна стена</t>
  </si>
  <si>
    <t>ПАРКОУСТРОЙСТВО И БЛАГОУСТРОСТВО</t>
  </si>
  <si>
    <t xml:space="preserve">Доставка и монтаж на тиково дърво за сцена </t>
  </si>
  <si>
    <t>Огради и подпорни стени</t>
  </si>
  <si>
    <t>Кофраж за  нови подпорни стени, стъпала и кашпи</t>
  </si>
  <si>
    <t xml:space="preserve">Изкоп за основи на подпорни стени </t>
  </si>
  <si>
    <t>Доставка и монтаж на оградни пана за спортна площадка по констр.детайл</t>
  </si>
  <si>
    <t>Доставка и монтаж с бетон С16/20 на стълбове с h=7,0м за ограда с 18 шумопоглъщащи фиксатори за спортна площадка</t>
  </si>
  <si>
    <t>Доставка и монтаж на двукрила оградна врата 300/200см за спортна площадка</t>
  </si>
  <si>
    <t>Доставка и монтаж на двукрила оградна врата 100/200см за спортна площадка</t>
  </si>
  <si>
    <t>Засаждане на увивна растителност</t>
  </si>
  <si>
    <t>Доставка и монтаж на  фитнес съоръжение СИСТЕМА ЗА КОМПЛЕКСНО ТРЕНИРАНЕ - УСПОРЕДКА</t>
  </si>
  <si>
    <t>Доставка и монтаж на  фитнес съоръжение ЛЕЖАНКА</t>
  </si>
  <si>
    <t>ДДС</t>
  </si>
  <si>
    <t>Насипване и уплътняване на заклинен трошен камък /минералбетон/ фракция от 0-25мм Д=15см за основа на рампа</t>
  </si>
  <si>
    <t>Доставка и монтаж на стоманена конструкция за сцена</t>
  </si>
  <si>
    <t>Антикорозионна защита на стоманена конструкция с вкл. всички разходи</t>
  </si>
  <si>
    <t>Доставка и полагане на  бетон С15/20 за надзиждане на бетонови основи за подпорни стени, кашпи, стъпала и рампи и нови подпорни стени</t>
  </si>
  <si>
    <t>ОБЕКТ:„ИЗГОТВЯНЕ НА ТЕХНИЧЕСКИ ПАСПОРТ, ИЗВЪРШВАНЕ НА ОБСЛЕДВАНЕ ЗА ЕНЕРГИЙНА ЕФЕКТИВНОСТ И РАЗРАБОТВАНЕ НА РАБОТЕН ПРОЕКТ ЗА ОСНОВЕН РЕМОНТ И ВЪВЕЖДАНЕ НА МЕРКИ ЗА ЕНЕРГИЙНА ЕФЕКТИВНОСТ В СГРАДАТА НА ГПЧЕ „ХРИСТО БОТЕВ”  И ОУ „СВ. СВ. КИРИЛ И МЕТОДИЙ” УПИ I КВ.48 В ГРАД КЪРДЖАЛИ“</t>
  </si>
  <si>
    <t>БФС BG161PO001/5-02/2012 "В подкрепа за следващия програмен период"</t>
  </si>
  <si>
    <t>Демонтаж  и извозване на градински бордюри</t>
  </si>
  <si>
    <t>Демонтаж  и извозване на пътни бордюри</t>
  </si>
  <si>
    <t>Демонтаж на мет.съоръжения</t>
  </si>
  <si>
    <t>Демонтаж и извозване на пейки</t>
  </si>
  <si>
    <t>Почистване на повърх.от почва, издънкова и самонастанила се храстова растителност, камъни, растителна почва -15см-изкоп</t>
  </si>
  <si>
    <t>Настилки</t>
  </si>
  <si>
    <t>Доставка и монтаж на Комбинирано детско съоръжение за деца над 3 год. по техническа спецификация</t>
  </si>
  <si>
    <t>Доставка и монтаж на Комбинирано детско съоръжение за деца от 3 до 12 год. по техническа спецификация</t>
  </si>
  <si>
    <t>Доставка и монтаж на люлка - смесени седалки по техническа спецификация</t>
  </si>
  <si>
    <t>Доставка и монтаж на клатушка тип - "везна" по техническа спецификация</t>
  </si>
  <si>
    <t xml:space="preserve">Доставка и монтаж на сенник цвете по техническа спецификация </t>
  </si>
  <si>
    <t>Доставка и монтаж на дъска за рисуване , занимателен панел по техническа спецификация</t>
  </si>
  <si>
    <t>Доставка и монтаж на комплект фигури - PVC за ШАХ по техническа спецификация</t>
  </si>
  <si>
    <t>Доставка и монтаж на  шестоъгълна беседка по техн. Спец.</t>
  </si>
  <si>
    <t>Доставка и монтаж на греда за равновесно ходене</t>
  </si>
  <si>
    <t>Доставка и монтаж на хандбална врата 300/200/100см по техн. Спец.</t>
  </si>
  <si>
    <t>Доставка и монтаж на  фитнес съоръжение  МУЛТИФУНКЦИОНАЛЕН УРЕД – УСПОРЕДКА , ВЕЛОАРГОМЕТЪР</t>
  </si>
  <si>
    <t xml:space="preserve">Доставка и монтаж на  фитнес съоръжение  МУЛТИФУНКЦИОНАЛЕН ТРЕНАЖОР </t>
  </si>
  <si>
    <t>Доставка и монтаж на  фитнес съоръжение МУЛТИФУНКЦИОНАЛЕН УРЕД – ГЛАДИАТОР, НАБИРАНЕ, КОЛЕЛО</t>
  </si>
  <si>
    <t>Доставка и монтаж на пейки с облегалка и подлакътници 180/50см</t>
  </si>
  <si>
    <t>Доставка и монтаж на маса с пейки 160/100см</t>
  </si>
  <si>
    <t>Доставка и монтаж на цветни бетонови плочи 40/40/6см цвят антрацит  за ШАХ по техническа спецификация</t>
  </si>
  <si>
    <t>Доставка и монтаж на цветни бетонови плочи 40/40/6см цвят охра за ШАХ по техническа спецификация</t>
  </si>
  <si>
    <t xml:space="preserve">Доставка и монтаж на саморазливна удъропоглъщаща каучукова настилка 4см  в три цвята за детски площадки </t>
  </si>
  <si>
    <t>Доставка и полагане на арм.бетон С16/20 под спортни площадки  10см  за детски площадки</t>
  </si>
  <si>
    <t>Доставка и монтаж на армировъчна мрежа 20/20 ф6,5  за детски площадки</t>
  </si>
  <si>
    <t>Доставка и полагане на стоманобетонни елементи на тревна фуга</t>
  </si>
  <si>
    <t xml:space="preserve">м2 </t>
  </si>
  <si>
    <t>Демонтаж и извозване на парапет н 1м</t>
  </si>
  <si>
    <t xml:space="preserve">Разбиване и натрошаване на бет. Стъпала </t>
  </si>
  <si>
    <t>Разбиване и извозване на съществуващи настилки /дебелина 25см/</t>
  </si>
  <si>
    <t>Демонтаж и извозване на бет.кошчета за смет</t>
  </si>
  <si>
    <t>Разбиване и натрошаване на бет. Н-ка</t>
  </si>
  <si>
    <t>Разбиване и натрошаване на бет. Пейки и стени</t>
  </si>
  <si>
    <t>Доставка и полагане на  бетонови  плочи  20/20/6см и 20/10/6см на цименто-пясъчен разтвор с д=3см з</t>
  </si>
  <si>
    <t>Армировка за подпорни стени , рампи, стъпала и кашпи</t>
  </si>
  <si>
    <t>Отсичане на дървета с диаметър от 21 до 40 см. без автовишка - всички операции</t>
  </si>
  <si>
    <t>Резитба на короната на дървета с автовишка - всички операции / оформяне, просветляване, извозване на отпадъци/</t>
  </si>
  <si>
    <t>Изкореняване на храсти и извозване на отп.</t>
  </si>
  <si>
    <t>100м2</t>
  </si>
  <si>
    <t>Изсичане подлес и гъсти храсти с изнасяне и извозване</t>
  </si>
  <si>
    <t>Дълга пейка  без облегалка по конструктивен детайл</t>
  </si>
  <si>
    <t>Доставка и монтаж на алуминиев парапет н-0,85</t>
  </si>
  <si>
    <t>Доставка и полагане на PVC ф110 за барбакани</t>
  </si>
  <si>
    <t xml:space="preserve">Нови метални оградни пана / същия детайл / </t>
  </si>
  <si>
    <t xml:space="preserve">Демонтаж на компрометирани метални пана по ограда </t>
  </si>
  <si>
    <t>Метална пешеходна врата по същ. детайл с обков</t>
  </si>
  <si>
    <t>Метална портална врата п осъщ. детайл с обков</t>
  </si>
  <si>
    <t>Облицовка на нови под. Стени и кашпи - глиц зидария с гнайс</t>
  </si>
  <si>
    <t>Направа на пергола по констр.детайл</t>
  </si>
  <si>
    <t xml:space="preserve">Доставка и монтаж на баскетболен кош </t>
  </si>
  <si>
    <t>Доставка и монтаж на система от 8 каучукови стъпала по тех.спец.</t>
  </si>
  <si>
    <t>Доставка и монтаж на  самопочистващи се, акрилен плат за сянка на пергола  160/420см</t>
  </si>
  <si>
    <t xml:space="preserve"> Количествена сметка  </t>
  </si>
  <si>
    <t>Доставка и полагане на  неплътен асфалтобетон с дебелина 4см  Е=1200Мра</t>
  </si>
  <si>
    <t>Направа на  (свързващ) битумен разлив за връзка с различна ширина, съгласно изискванията</t>
  </si>
  <si>
    <t xml:space="preserve"> КОЛИЧЕСТВЕНО - СТОЙНОСТНА  СМЕТКА  </t>
  </si>
  <si>
    <t>ВЪЗЛОЖИТЕЛ: ОБЩИНА ТОПОЛОВГРАД</t>
  </si>
  <si>
    <t xml:space="preserve">№ </t>
  </si>
  <si>
    <t>Количест-во</t>
  </si>
  <si>
    <t>Единична цена 
(лева)</t>
  </si>
  <si>
    <t>Обща цена 
(лева)</t>
  </si>
  <si>
    <t>ЧАСТ ПАРКОУСТРОЙСТВО И БЛАГОУСТРОЙСТВО</t>
  </si>
  <si>
    <t xml:space="preserve">Рязане и разваляне на съществуващата  асфалтобетонова настилка 8см., с вкл. всички свързани с това разходи   </t>
  </si>
  <si>
    <t>I</t>
  </si>
  <si>
    <t>НАСТИЛКИ</t>
  </si>
  <si>
    <t>Изкоп/насип за подравняване на нивото по вертикална планировка</t>
  </si>
  <si>
    <t xml:space="preserve">Изкоп за нови алей, площадки и основи </t>
  </si>
  <si>
    <t xml:space="preserve">Доставка и монтаж на саморазливна удъропоглъщаща каучукова настилка 4см </t>
  </si>
  <si>
    <t>Насипване и уплътняване на заклинен трошен камък /минералбетон/ фракция от 0-25мм 15см - под настилки от бетонови плочи</t>
  </si>
  <si>
    <t>Доставка и полагане на бетонови плочи - 30/20/6см, 20/20/6см, 20/10/6см с фаска на цименто пясъчен р-р 4см цвят сив</t>
  </si>
  <si>
    <t>Доставка и полагане на пътен бетонов бордюр 50/35/18см  с бетон С16/20</t>
  </si>
  <si>
    <t>Доставка и полагане на несорт. трошен камък, фракция 0-63мм и h=0.35м за основа до пътен бордюр, включително уплътняване и всички свързани с това разходи</t>
  </si>
  <si>
    <t xml:space="preserve"> ІІ</t>
  </si>
  <si>
    <t>ОЗЕЛЕНЯВАНЕ</t>
  </si>
  <si>
    <t>Засаждане и укрепване на средноразмерни широколистни дървета с контейнер</t>
  </si>
  <si>
    <t>Засаждане на декоративни иглолистни храсти с контейнер</t>
  </si>
  <si>
    <t>Насипване на обезпаразитена и обогатена  почва</t>
  </si>
  <si>
    <t>ІІІ</t>
  </si>
  <si>
    <t>ПАРКОВО ОБЗАВЕЖДАНЕ</t>
  </si>
  <si>
    <t>Доставка и монтаж на информационна табела</t>
  </si>
  <si>
    <t xml:space="preserve">Доставка и монтж на пейка с облегалки и подлакътници 180см </t>
  </si>
  <si>
    <t>V</t>
  </si>
  <si>
    <t>ПОДПОРНИ СТЕНИ И СТЪПАЛА</t>
  </si>
  <si>
    <t>Доставка и монтаж на инвентарен кофраж за бетонови пейки</t>
  </si>
  <si>
    <t>Шлайфане на бетон   за бетонови пейки</t>
  </si>
  <si>
    <t>Измазване на подпорна стена с еластично лепило за подготовка на основата преди полагане на облицовка</t>
  </si>
  <si>
    <t>Доставка и монтаж на инвентарен кофраж за подпорни стени и съпала</t>
  </si>
  <si>
    <t>Доставка и монтаж на армировка за подпорни стени и стъпала</t>
  </si>
  <si>
    <t xml:space="preserve"> ВСИЧКО ПАРКОУСТРОЙСТВО И БЛАГОУСТРОЙСТВО</t>
  </si>
  <si>
    <t xml:space="preserve">       ЧАСТ ЕЛЕКТРО</t>
  </si>
  <si>
    <t xml:space="preserve"> ВСИЧКО ЕЛЕКТРО</t>
  </si>
  <si>
    <t>Сума</t>
  </si>
  <si>
    <t>Общо</t>
  </si>
  <si>
    <t>Всичко</t>
  </si>
  <si>
    <t>Разбиване и извозване на съществуващи настилки /дебелина 10см/</t>
  </si>
  <si>
    <t>Доставка и полагане осемслойна система акрилна самонивелираща  настилка върху подложка от рецикилирана гума с разчертаване на игрището за 3 вида спорт</t>
  </si>
  <si>
    <t xml:space="preserve">Доставка и полагане на арм.бетон С16/20 д-12см под акрилна настилка </t>
  </si>
  <si>
    <t>Доставка и монтаж на баскетболен кош Н-305см с вкл. табло, ринг и мрежа</t>
  </si>
  <si>
    <t>Доставка и монтаж на комбинирана мрежа за  волейбол и тенис с две вертикални преместваеми колони</t>
  </si>
  <si>
    <t>Доставка и монтаж на маса за тенис по тех.спец.</t>
  </si>
  <si>
    <t xml:space="preserve">Доставка и монтаж на фитнес съоръжение МУЛТИФУНКЦИОНАЛЕН ТРЕНАЖОР състоящ се от ЛЕГ ЕКСТЕНЖЪН, ТРИЦЕПС ЕКСТЕНЖЪН И ЛОУ ПРЕС 
</t>
  </si>
  <si>
    <t xml:space="preserve">Доставка и монтаж на фитнес съоръжение МУЛТИФУНКЦИОНАЛЕН ТРЕНАЖОР за трениране на бедрените мускули
</t>
  </si>
  <si>
    <t xml:space="preserve">Доставка и монтаж на фитнес съоръжение МУЛТИФУНКЦИОНАЛЕН ДВОЕН ТРЕНАЖОР ЗА ХОДЕНЕ И РАЗТЯГАНЕ
</t>
  </si>
  <si>
    <t xml:space="preserve">Доставка и монтаж на фитнес съоръжение МУЛТИФУНКЦИОНАЛЕН ТРЕНАЖОР  Бек екстенжън и Трицепс екстенжън
</t>
  </si>
  <si>
    <t xml:space="preserve">Доставка и монтаж на фитнес съоръжение МУЛТИФУНКЦИОНАЛЕН ДВОЕН КРОСТРЕНАЖОР 
</t>
  </si>
  <si>
    <t xml:space="preserve">Доставка и монтаж на фитнес съоръжение МУЛТИФУНКЦИОНАЛЕН ТРЕНАЖОР ЗА ГРЕБАНЕ 
</t>
  </si>
  <si>
    <t>Доставка и монтаж с бетон С16/20 на стълбове с h=4,10м за ограда с 12 шумопоглъщащи фиксатори за спортна площадка</t>
  </si>
  <si>
    <t>Доставка и монтаж на оградни пана за спортна площадка по констр.детайл - 4м</t>
  </si>
  <si>
    <t>Доставка и монтаж на транспортна врата 600/203 см</t>
  </si>
  <si>
    <t>Доставка и монтаж на пешеходна  врата 100/203 см</t>
  </si>
  <si>
    <t xml:space="preserve">Доставка и монтаж на паркинг елементи за велосипеди </t>
  </si>
  <si>
    <t>Доставка и монтаж на футболна врата с  мрежа 300/200 см</t>
  </si>
  <si>
    <t>СИСТЕМА ЗА КОМПЛЕКСНО ТРЕНИРАНЕ /успоредка/</t>
  </si>
  <si>
    <t>Доставка и монтаж на съоръжение за игра по тех. Спецификация С1</t>
  </si>
  <si>
    <t>Доставка и монтаж на съоръжение за игра по тех. Спецификация С2</t>
  </si>
  <si>
    <t>Доставка и монтаж на съоръжение за игра по тех. Спецификация С3</t>
  </si>
  <si>
    <t>Доставка и монтаж на съоръжение за игра по тех. Спецификация С4</t>
  </si>
  <si>
    <t>Доставка и монтаж на съоръжение за игра по тех. Спецификация С5</t>
  </si>
  <si>
    <t>Доставка и монтаж на съоръжение за игра по тех. Спецификация С6</t>
  </si>
  <si>
    <t>Доставка и монтаж на съоръжение за игра по тех. Спецификация С7</t>
  </si>
  <si>
    <t>Доставка и монтаж на съоръжение за игра по тех. Спецификация С8</t>
  </si>
  <si>
    <t>Направа на перголи по детайл</t>
  </si>
  <si>
    <t>Доставка и полагане на   бетон С12/15 за бетонови пейки</t>
  </si>
  <si>
    <t>Доставка и монтаж на облицовка от бучардисан камък /гнайс/</t>
  </si>
  <si>
    <t>Доставка и монтаж на шапка от бучардисан камък по подпорна стена, с еластично лепило</t>
  </si>
  <si>
    <t>Заготвяне на стомана за пейки по детайл</t>
  </si>
  <si>
    <t>Дървени седалки по пейки по детайл</t>
  </si>
  <si>
    <t xml:space="preserve">Доставка и полагане на  бетон С12/15  </t>
  </si>
  <si>
    <t>Нов метален предпазен  парапет по спецификация</t>
  </si>
  <si>
    <t>Почистване на мозайка по стъпала с пясакоструйка</t>
  </si>
  <si>
    <t>Доставка и монтаж на ограда за детска площадка по тех. Спецификация</t>
  </si>
  <si>
    <t>Засаждане и укрепване на средноразмерни иглолистни дървета с контейнер</t>
  </si>
  <si>
    <t>Засаждане на декоративни треви</t>
  </si>
  <si>
    <t>1.       </t>
  </si>
  <si>
    <t>Парково  осветително тяло-LED-25W-</t>
  </si>
  <si>
    <t>2.       </t>
  </si>
  <si>
    <t>Прожектор-250W-</t>
  </si>
  <si>
    <t>3.       </t>
  </si>
  <si>
    <t>Кабел тип СВТ-с 3х6mm2</t>
  </si>
  <si>
    <t>m</t>
  </si>
  <si>
    <t>4.       </t>
  </si>
  <si>
    <t>Кабел тип СВТ-с 3х4mm2</t>
  </si>
  <si>
    <t>5.       </t>
  </si>
  <si>
    <t>Кабел тип СВТ-с 3х2,5mm2</t>
  </si>
  <si>
    <t>6.       </t>
  </si>
  <si>
    <t>Кабел тип СВТ-с 5х4mm2</t>
  </si>
  <si>
    <t>7.       </t>
  </si>
  <si>
    <t>Кабел тип СВТ-с 3х1,5mm2</t>
  </si>
  <si>
    <t>8.       </t>
  </si>
  <si>
    <t>Кабел тип СВТ-с 5х2,5mm2</t>
  </si>
  <si>
    <t>9.       </t>
  </si>
  <si>
    <t>Кабел тип СВТ-с 4х1,5mm2</t>
  </si>
  <si>
    <t>10.    </t>
  </si>
  <si>
    <t>PVC тръба Ø40, за полагане на проводник в земя</t>
  </si>
  <si>
    <t>11.    </t>
  </si>
  <si>
    <t xml:space="preserve">Сигнална лента </t>
  </si>
  <si>
    <t>12.    </t>
  </si>
  <si>
    <t>Електронен часовник с вечен календар</t>
  </si>
  <si>
    <t>13.    </t>
  </si>
  <si>
    <t>Табло за захранване и управление на външно осветление, оборудване по Чертеж</t>
  </si>
  <si>
    <t>14.    </t>
  </si>
  <si>
    <t>Доставка кабелна кутия К0</t>
  </si>
  <si>
    <t>бр</t>
  </si>
  <si>
    <t>15.    </t>
  </si>
  <si>
    <t>Стоманен стълб с обща дължина 4m, за монтаж на паркови осветителни тела, грундиран, боядисан</t>
  </si>
  <si>
    <t>16.    </t>
  </si>
  <si>
    <t>Бетон за фундаменти на стълбове и бетонови пояси на тръбите</t>
  </si>
  <si>
    <t>m3</t>
  </si>
  <si>
    <t>17.    </t>
  </si>
  <si>
    <t>Стоманена лента 20/1 mm, за закрепване на стоманена тръба към стълб със чембер</t>
  </si>
  <si>
    <t>18.    </t>
  </si>
  <si>
    <t>Стандартен заземител 63/63/5mm, 1500mm</t>
  </si>
  <si>
    <t>19.    </t>
  </si>
  <si>
    <t>Шина, правоъгълна, стоманена, топлопоцинкована с размери 20/4 mm</t>
  </si>
  <si>
    <t>20.    </t>
  </si>
  <si>
    <t>Материали и аксесоари за направа на заварки за заземителна инсталация и конзоли на стълбове, комплект</t>
  </si>
  <si>
    <t>к-кт</t>
  </si>
  <si>
    <t>ІI. СТРОИТЕЛНО МОНТАЖНИ РАБОТИ</t>
  </si>
  <si>
    <t xml:space="preserve">Трасиране и направа изкоп 0,8/0,4м в трета кат.почва </t>
  </si>
  <si>
    <t>Направа пясъчна подложка подложка 0,1м в изкоп</t>
  </si>
  <si>
    <t>Полагане PVC и  Fe тръби  в изкоп със зариване и трамбоване</t>
  </si>
  <si>
    <t>Полагане на сигнална лента върху кабела</t>
  </si>
  <si>
    <t>Изтегляне на кабел тип СВТ-с до 3х25+16 в кабелни канали, в тръби и по конструкции</t>
  </si>
  <si>
    <t>Разкъртване и възстановяване асфалтова настилка</t>
  </si>
  <si>
    <t>Направа бетонови пояси около  тръби</t>
  </si>
  <si>
    <t>Монтаж на стоманен стълб с дължина 4 m  с направа на фундамент</t>
  </si>
  <si>
    <t>Монтаж на стоманен стълб с дължина 9 m  с направа на фундамент</t>
  </si>
  <si>
    <t>Монтаж на стандартен заземител 63/63/5mm, 1500mm</t>
  </si>
  <si>
    <t>Измерване преходно съпротивление на стандартен заземител 63/63/5mm, 1500mm</t>
  </si>
  <si>
    <t xml:space="preserve">Монтаж, свързване и насочване на  осветително тяло  тяло върху стълб </t>
  </si>
  <si>
    <t>Направа суха разделка на кабел до 6мм2</t>
  </si>
  <si>
    <t>Монтаж на табло захранващо</t>
  </si>
  <si>
    <t>Монтаж на разклонителна кутия към стълб</t>
  </si>
  <si>
    <t>Направа на кабелна шахта 900/600/1100 с капак</t>
  </si>
  <si>
    <t>І. Доставкa на материали и оборудване</t>
  </si>
  <si>
    <t>1% непредвидени</t>
  </si>
  <si>
    <t xml:space="preserve">ПРОЕКТАНТ: "НИЯМАР КОНТРОЛ"  ЕООД
</t>
  </si>
  <si>
    <t>Доставка и монтаж на армировъчна мрежа 20/20 ф6,5  за детска  площадка</t>
  </si>
  <si>
    <t>Насипване и уплътняване на заклинен трошен камък /минералбетон/ фракция от 0-25мм 15см - под бетонова настилка за детска площадка</t>
  </si>
  <si>
    <t>Доставка и полагане на градински бетонов бордюр 50/16/8см  с бетон С16/20</t>
  </si>
  <si>
    <t>Доставка и монтаж на беседка по тех. спецификация</t>
  </si>
  <si>
    <t xml:space="preserve">Доставка и полагане на арм.бетон С16/20 под детска площадка   12см  </t>
  </si>
  <si>
    <t>Доставка и полагане на  неплътен асфалтобетон с дебелина 4см  Е=1200Мра за възсановяване на асфалтова настилка</t>
  </si>
  <si>
    <t>Доставка и полагане на  плътен асфалтобетон с дебелина 4см  Е=1200Мра  за възсановяване на асфалтова настилка</t>
  </si>
  <si>
    <t>Доставка и монтаж на врата 100/100 см за ограда на детска площадка</t>
  </si>
  <si>
    <t>Доставка и монтаж на врата 210/100 см за ограда на детска площадка</t>
  </si>
  <si>
    <t xml:space="preserve">Обект №4: „Благоустрояване  на  УПИ I,  УПИ II И УПИ за площад , кв.45  по плана на  с. Радовец,  община Тополовград” - ЕТАП I
</t>
  </si>
  <si>
    <t xml:space="preserve">Обект №4: „Благоустрояване  на  УПИ I,  УПИ II И УПИ за площад , кв.45  по плана на  с. Радовец,  община Тополовград” - ЕТАП II
</t>
  </si>
  <si>
    <t xml:space="preserve">Доставка и полагане на арм.бетон С16/20 под фитнес площадка   12см  </t>
  </si>
  <si>
    <t>Насипване и уплътняване на заклинен трошен камък /минералбетон/ фракция от 0-25мм 15см - под бетонова настилка за фитнес площадка</t>
  </si>
  <si>
    <t>ІІ</t>
  </si>
  <si>
    <t>III</t>
  </si>
  <si>
    <t xml:space="preserve">Монтаж, свързване и насочване на  осветително тяло върху стълб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</si>
  <si>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</si>
  <si>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</si>
  <si>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</si>
  <si>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</si>
  <si>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</si>
  <si>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</si>
  <si>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</si>
  <si>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</si>
  <si>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</si>
  <si>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</si>
  <si>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</si>
  <si>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</si>
  <si>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</si>
  <si>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</si>
  <si>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</si>
  <si>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Доставка и монтаж на саморазливна цветна удъропоглъщаща каучукова настилка 4см </t>
  </si>
  <si>
    <t xml:space="preserve">Направа заварки на заземителни шини </t>
  </si>
  <si>
    <t>Този документ е създаден във връзка с подготовка на формуляр за кандидатстване за предоставяне на безвъзмездна финансова помощ по ПРСР 2014-2020 г., мярка 7 “Основни услуги и обновяване на селата в селските райони”, подмярка 7.2. “Инвестиции в създаването, подобряването или разширяването на всички видове малка по мащаби инфраструктура”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</si>
</sst>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.&quot;_-;\-* #,##0.00\ &quot;лв.&quot;_-;_-* &quot;-&quot;??\ &quot;лв.&quot;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18" fillId="0" borderId="0"/>
  </cellStyleXfs>
  <cellXfs count="159">
    <xf numFmtId="0" fontId="0" fillId="0" borderId="0" xfId="0"/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2" fontId="6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 applyAlignment="1">
      <alignment horizontal="center" vertical="top"/>
    </xf>
    <xf numFmtId="2" fontId="6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horizontal="center" vertical="top"/>
    </xf>
    <xf numFmtId="0" fontId="7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7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3" fillId="0" borderId="5" xfId="5" applyFont="1" applyFill="1" applyBorder="1" applyAlignment="1">
      <alignment vertical="top"/>
    </xf>
    <xf numFmtId="0" fontId="11" fillId="0" borderId="5" xfId="5" applyFont="1" applyFill="1" applyBorder="1" applyAlignment="1">
      <alignment vertical="top" wrapText="1"/>
    </xf>
    <xf numFmtId="0" fontId="11" fillId="0" borderId="1" xfId="5" applyFont="1" applyFill="1" applyBorder="1" applyAlignment="1">
      <alignment vertical="top" wrapText="1"/>
    </xf>
    <xf numFmtId="0" fontId="13" fillId="0" borderId="1" xfId="5" applyFont="1" applyFill="1" applyBorder="1" applyAlignment="1">
      <alignment vertical="top"/>
    </xf>
    <xf numFmtId="0" fontId="11" fillId="0" borderId="1" xfId="5" applyFont="1" applyFill="1" applyBorder="1" applyAlignment="1">
      <alignment horizontal="left" vertical="top"/>
    </xf>
    <xf numFmtId="0" fontId="11" fillId="0" borderId="1" xfId="5" applyFont="1" applyFill="1" applyBorder="1" applyAlignment="1">
      <alignment vertical="top"/>
    </xf>
    <xf numFmtId="0" fontId="13" fillId="0" borderId="1" xfId="5" applyFont="1" applyFill="1" applyBorder="1" applyAlignment="1">
      <alignment horizontal="left" vertical="top"/>
    </xf>
    <xf numFmtId="0" fontId="11" fillId="0" borderId="1" xfId="6" applyFont="1" applyFill="1" applyBorder="1" applyAlignment="1">
      <alignment horizontal="left" vertical="top" wrapText="1"/>
    </xf>
    <xf numFmtId="0" fontId="13" fillId="0" borderId="1" xfId="5" quotePrefix="1" applyNumberFormat="1" applyFont="1" applyFill="1" applyBorder="1" applyAlignment="1">
      <alignment horizontal="center" vertical="top" wrapText="1"/>
    </xf>
    <xf numFmtId="49" fontId="11" fillId="0" borderId="1" xfId="5" applyNumberFormat="1" applyFont="1" applyFill="1" applyBorder="1" applyAlignment="1">
      <alignment horizontal="center" vertical="top" wrapText="1"/>
    </xf>
    <xf numFmtId="0" fontId="13" fillId="0" borderId="0" xfId="5" applyFont="1" applyFill="1" applyBorder="1" applyAlignment="1">
      <alignment horizontal="right" vertical="top" wrapText="1"/>
    </xf>
    <xf numFmtId="0" fontId="11" fillId="0" borderId="0" xfId="5" applyFont="1" applyFill="1" applyBorder="1" applyAlignment="1">
      <alignment vertical="top"/>
    </xf>
    <xf numFmtId="0" fontId="11" fillId="0" borderId="0" xfId="5" applyFont="1" applyFill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top"/>
    </xf>
    <xf numFmtId="0" fontId="17" fillId="0" borderId="1" xfId="5" applyNumberFormat="1" applyFont="1" applyFill="1" applyBorder="1" applyAlignment="1">
      <alignment horizontal="left" vertical="top" wrapText="1"/>
    </xf>
    <xf numFmtId="0" fontId="17" fillId="0" borderId="1" xfId="5" applyNumberFormat="1" applyFont="1" applyFill="1" applyBorder="1" applyAlignment="1">
      <alignment horizontal="center" vertical="top" wrapText="1"/>
    </xf>
    <xf numFmtId="2" fontId="11" fillId="0" borderId="3" xfId="5" applyNumberFormat="1" applyFont="1" applyFill="1" applyBorder="1" applyAlignment="1">
      <alignment horizontal="center" vertical="top" wrapText="1"/>
    </xf>
    <xf numFmtId="0" fontId="13" fillId="0" borderId="5" xfId="5" applyFont="1" applyFill="1" applyBorder="1" applyAlignment="1">
      <alignment horizontal="center" vertical="top"/>
    </xf>
    <xf numFmtId="2" fontId="12" fillId="0" borderId="1" xfId="5" applyNumberFormat="1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/>
    </xf>
    <xf numFmtId="2" fontId="15" fillId="0" borderId="1" xfId="5" applyNumberFormat="1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5" xfId="5" applyNumberFormat="1" applyFont="1" applyFill="1" applyBorder="1" applyAlignment="1">
      <alignment horizontal="left" vertical="top"/>
    </xf>
    <xf numFmtId="2" fontId="13" fillId="0" borderId="5" xfId="5" applyNumberFormat="1" applyFont="1" applyFill="1" applyBorder="1" applyAlignment="1">
      <alignment horizontal="center" vertical="top"/>
    </xf>
    <xf numFmtId="2" fontId="11" fillId="0" borderId="5" xfId="5" applyNumberFormat="1" applyFont="1" applyFill="1" applyBorder="1" applyAlignment="1">
      <alignment horizontal="center" vertical="top"/>
    </xf>
    <xf numFmtId="0" fontId="11" fillId="0" borderId="5" xfId="5" applyFont="1" applyFill="1" applyBorder="1" applyAlignment="1">
      <alignment horizontal="center" vertical="top"/>
    </xf>
    <xf numFmtId="0" fontId="11" fillId="0" borderId="1" xfId="5" applyNumberFormat="1" applyFont="1" applyFill="1" applyBorder="1" applyAlignment="1">
      <alignment horizontal="center" vertical="top"/>
    </xf>
    <xf numFmtId="0" fontId="11" fillId="0" borderId="1" xfId="5" applyFont="1" applyFill="1" applyBorder="1" applyAlignment="1">
      <alignment horizontal="center" vertical="top"/>
    </xf>
    <xf numFmtId="0" fontId="15" fillId="0" borderId="1" xfId="5" quotePrefix="1" applyFont="1" applyFill="1" applyBorder="1" applyAlignment="1">
      <alignment horizontal="center" vertical="top" wrapText="1"/>
    </xf>
    <xf numFmtId="0" fontId="13" fillId="0" borderId="1" xfId="5" applyNumberFormat="1" applyFont="1" applyFill="1" applyBorder="1" applyAlignment="1">
      <alignment horizontal="left" vertical="top"/>
    </xf>
    <xf numFmtId="0" fontId="13" fillId="0" borderId="1" xfId="5" applyFont="1" applyFill="1" applyBorder="1" applyAlignment="1">
      <alignment horizontal="center" vertical="top"/>
    </xf>
    <xf numFmtId="2" fontId="13" fillId="0" borderId="1" xfId="5" applyNumberFormat="1" applyFont="1" applyFill="1" applyBorder="1" applyAlignment="1">
      <alignment horizontal="center" vertical="top"/>
    </xf>
    <xf numFmtId="2" fontId="11" fillId="0" borderId="0" xfId="5" applyNumberFormat="1" applyFont="1" applyFill="1" applyAlignment="1">
      <alignment horizontal="center" vertical="top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0" fontId="11" fillId="0" borderId="1" xfId="6" applyFont="1" applyFill="1" applyBorder="1" applyAlignment="1">
      <alignment horizontal="center" vertical="top" wrapText="1"/>
    </xf>
    <xf numFmtId="2" fontId="11" fillId="0" borderId="1" xfId="6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0" fontId="11" fillId="0" borderId="1" xfId="7" applyNumberFormat="1" applyFont="1" applyFill="1" applyBorder="1" applyAlignment="1" applyProtection="1">
      <alignment horizontal="center" vertical="top" wrapText="1"/>
    </xf>
    <xf numFmtId="2" fontId="19" fillId="0" borderId="1" xfId="7" applyNumberFormat="1" applyFont="1" applyFill="1" applyBorder="1" applyAlignment="1" applyProtection="1">
      <alignment horizontal="center" vertical="top" wrapText="1"/>
    </xf>
    <xf numFmtId="4" fontId="11" fillId="0" borderId="1" xfId="5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/>
    </xf>
    <xf numFmtId="0" fontId="13" fillId="0" borderId="0" xfId="5" applyFont="1" applyFill="1" applyBorder="1" applyAlignment="1">
      <alignment horizontal="center" vertical="top" wrapText="1"/>
    </xf>
    <xf numFmtId="2" fontId="13" fillId="0" borderId="0" xfId="5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center" vertical="top"/>
    </xf>
    <xf numFmtId="2" fontId="11" fillId="0" borderId="0" xfId="5" applyNumberFormat="1" applyFont="1" applyFill="1" applyBorder="1" applyAlignment="1">
      <alignment horizontal="center" vertical="top" wrapText="1"/>
    </xf>
    <xf numFmtId="2" fontId="11" fillId="0" borderId="0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Alignment="1">
      <alignment horizontal="left" vertical="top"/>
    </xf>
    <xf numFmtId="0" fontId="11" fillId="0" borderId="0" xfId="5" applyFont="1" applyFill="1" applyAlignment="1">
      <alignment horizontal="center" vertical="top"/>
    </xf>
    <xf numFmtId="2" fontId="11" fillId="0" borderId="7" xfId="5" applyNumberFormat="1" applyFont="1" applyFill="1" applyBorder="1" applyAlignment="1">
      <alignment horizontal="center" vertical="top" wrapText="1"/>
    </xf>
    <xf numFmtId="2" fontId="11" fillId="0" borderId="8" xfId="5" applyNumberFormat="1" applyFont="1" applyFill="1" applyBorder="1" applyAlignment="1">
      <alignment horizontal="center" vertical="top" wrapText="1"/>
    </xf>
    <xf numFmtId="2" fontId="11" fillId="0" borderId="7" xfId="5" applyNumberFormat="1" applyFont="1" applyFill="1" applyBorder="1" applyAlignment="1">
      <alignment horizontal="center" vertical="top"/>
    </xf>
    <xf numFmtId="0" fontId="17" fillId="0" borderId="1" xfId="5" applyNumberFormat="1" applyFont="1" applyFill="1" applyBorder="1" applyAlignment="1">
      <alignment horizontal="right" vertical="top" wrapText="1"/>
    </xf>
    <xf numFmtId="0" fontId="13" fillId="0" borderId="5" xfId="5" applyFont="1" applyFill="1" applyBorder="1" applyAlignment="1">
      <alignment horizontal="right" vertical="top"/>
    </xf>
    <xf numFmtId="2" fontId="11" fillId="0" borderId="1" xfId="5" applyNumberFormat="1" applyFont="1" applyFill="1" applyBorder="1" applyAlignment="1">
      <alignment horizontal="right" vertical="top"/>
    </xf>
    <xf numFmtId="2" fontId="15" fillId="0" borderId="1" xfId="5" applyNumberFormat="1" applyFont="1" applyFill="1" applyBorder="1" applyAlignment="1">
      <alignment horizontal="right" vertical="top"/>
    </xf>
    <xf numFmtId="2" fontId="15" fillId="0" borderId="1" xfId="0" applyNumberFormat="1" applyFont="1" applyFill="1" applyBorder="1" applyAlignment="1">
      <alignment horizontal="right" vertical="top"/>
    </xf>
    <xf numFmtId="0" fontId="13" fillId="0" borderId="1" xfId="5" applyFont="1" applyFill="1" applyBorder="1" applyAlignment="1">
      <alignment horizontal="right" vertical="top"/>
    </xf>
    <xf numFmtId="2" fontId="11" fillId="0" borderId="1" xfId="0" applyNumberFormat="1" applyFont="1" applyFill="1" applyBorder="1" applyAlignment="1">
      <alignment horizontal="right" vertical="top"/>
    </xf>
    <xf numFmtId="2" fontId="13" fillId="0" borderId="1" xfId="5" applyNumberFormat="1" applyFont="1" applyFill="1" applyBorder="1" applyAlignment="1">
      <alignment horizontal="right" vertical="top"/>
    </xf>
    <xf numFmtId="0" fontId="19" fillId="0" borderId="1" xfId="7" applyNumberFormat="1" applyFont="1" applyFill="1" applyBorder="1" applyAlignment="1" applyProtection="1">
      <alignment horizontal="right" vertical="top" wrapText="1"/>
    </xf>
    <xf numFmtId="2" fontId="13" fillId="0" borderId="0" xfId="5" applyNumberFormat="1" applyFont="1" applyFill="1" applyBorder="1" applyAlignment="1">
      <alignment horizontal="right" vertical="top"/>
    </xf>
    <xf numFmtId="2" fontId="14" fillId="0" borderId="0" xfId="5" applyNumberFormat="1" applyFont="1" applyFill="1" applyBorder="1" applyAlignment="1">
      <alignment horizontal="right" vertical="top"/>
    </xf>
    <xf numFmtId="2" fontId="11" fillId="0" borderId="0" xfId="5" applyNumberFormat="1" applyFont="1" applyFill="1" applyAlignment="1">
      <alignment horizontal="right" vertical="top"/>
    </xf>
    <xf numFmtId="2" fontId="13" fillId="0" borderId="7" xfId="5" applyNumberFormat="1" applyFont="1" applyFill="1" applyBorder="1" applyAlignment="1">
      <alignment horizontal="right" vertical="top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1" fillId="0" borderId="6" xfId="5" applyFont="1" applyFill="1" applyBorder="1" applyAlignment="1">
      <alignment horizontal="left" vertical="top" wrapText="1"/>
    </xf>
    <xf numFmtId="0" fontId="11" fillId="0" borderId="5" xfId="5" applyNumberFormat="1" applyFont="1" applyFill="1" applyBorder="1" applyAlignment="1">
      <alignment horizontal="left" vertical="top"/>
    </xf>
    <xf numFmtId="0" fontId="11" fillId="0" borderId="1" xfId="5" applyNumberFormat="1" applyFont="1" applyFill="1" applyBorder="1" applyAlignment="1">
      <alignment horizontal="left" vertical="top"/>
    </xf>
    <xf numFmtId="0" fontId="13" fillId="0" borderId="0" xfId="5" applyFont="1" applyFill="1" applyBorder="1" applyAlignment="1">
      <alignment horizontal="left" vertical="top" wrapText="1"/>
    </xf>
    <xf numFmtId="0" fontId="13" fillId="0" borderId="0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right" vertical="top"/>
    </xf>
    <xf numFmtId="2" fontId="11" fillId="0" borderId="1" xfId="7" applyNumberFormat="1" applyFont="1" applyFill="1" applyBorder="1" applyAlignment="1" applyProtection="1">
      <alignment horizontal="center" vertical="top" wrapText="1"/>
    </xf>
    <xf numFmtId="0" fontId="13" fillId="0" borderId="1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Border="1" applyAlignment="1">
      <alignment horizontal="center" vertical="top"/>
    </xf>
    <xf numFmtId="0" fontId="11" fillId="0" borderId="0" xfId="5" applyNumberFormat="1" applyFont="1" applyFill="1" applyAlignment="1">
      <alignment horizontal="center" vertical="top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2" xfId="5" applyFont="1" applyFill="1" applyBorder="1" applyAlignment="1">
      <alignment horizontal="left" vertical="top"/>
    </xf>
    <xf numFmtId="0" fontId="13" fillId="0" borderId="3" xfId="5" applyFont="1" applyFill="1" applyBorder="1" applyAlignment="1">
      <alignment horizontal="left" vertical="top"/>
    </xf>
    <xf numFmtId="0" fontId="13" fillId="0" borderId="4" xfId="5" applyFont="1" applyFill="1" applyBorder="1" applyAlignment="1">
      <alignment horizontal="left" vertical="top"/>
    </xf>
    <xf numFmtId="0" fontId="13" fillId="0" borderId="1" xfId="5" applyFont="1" applyFill="1" applyBorder="1" applyAlignment="1">
      <alignment horizontal="right" vertical="top" wrapText="1"/>
    </xf>
    <xf numFmtId="0" fontId="13" fillId="0" borderId="2" xfId="5" applyFont="1" applyFill="1" applyBorder="1" applyAlignment="1">
      <alignment horizontal="left" vertical="top" wrapText="1"/>
    </xf>
    <xf numFmtId="0" fontId="11" fillId="0" borderId="3" xfId="5" applyFont="1" applyFill="1" applyBorder="1" applyAlignment="1">
      <alignment horizontal="left" vertical="top" wrapText="1"/>
    </xf>
    <xf numFmtId="0" fontId="11" fillId="0" borderId="4" xfId="5" applyFont="1" applyFill="1" applyBorder="1" applyAlignment="1">
      <alignment horizontal="left" vertical="top" wrapText="1"/>
    </xf>
    <xf numFmtId="0" fontId="14" fillId="0" borderId="2" xfId="5" applyFont="1" applyFill="1" applyBorder="1" applyAlignment="1">
      <alignment horizontal="left" vertical="top" wrapText="1"/>
    </xf>
    <xf numFmtId="0" fontId="16" fillId="0" borderId="3" xfId="5" applyFill="1" applyBorder="1" applyAlignment="1">
      <alignment horizontal="left" vertical="top" wrapText="1"/>
    </xf>
    <xf numFmtId="0" fontId="16" fillId="0" borderId="4" xfId="5" applyFill="1" applyBorder="1" applyAlignment="1">
      <alignment horizontal="left" vertical="top" wrapText="1"/>
    </xf>
    <xf numFmtId="0" fontId="13" fillId="0" borderId="0" xfId="5" applyFont="1" applyFill="1" applyBorder="1" applyAlignment="1">
      <alignment horizontal="center" vertical="top" wrapText="1"/>
    </xf>
    <xf numFmtId="0" fontId="13" fillId="0" borderId="3" xfId="5" applyFont="1" applyFill="1" applyBorder="1" applyAlignment="1">
      <alignment horizontal="left" vertical="top" wrapText="1"/>
    </xf>
    <xf numFmtId="0" fontId="13" fillId="0" borderId="4" xfId="5" applyFont="1" applyFill="1" applyBorder="1" applyAlignment="1">
      <alignment horizontal="left" vertical="top" wrapText="1"/>
    </xf>
    <xf numFmtId="2" fontId="11" fillId="0" borderId="1" xfId="5" applyNumberFormat="1" applyFont="1" applyFill="1" applyBorder="1" applyAlignment="1">
      <alignment horizontal="right" vertical="top" wrapText="1"/>
    </xf>
    <xf numFmtId="0" fontId="11" fillId="0" borderId="1" xfId="5" applyNumberFormat="1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top" wrapText="1"/>
    </xf>
    <xf numFmtId="0" fontId="13" fillId="0" borderId="1" xfId="5" applyFont="1" applyFill="1" applyBorder="1" applyAlignment="1">
      <alignment horizontal="left" vertical="top" wrapText="1"/>
    </xf>
    <xf numFmtId="0" fontId="11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6" fillId="0" borderId="1" xfId="5" applyFill="1" applyBorder="1" applyAlignment="1">
      <alignment horizontal="left" vertical="top" wrapText="1"/>
    </xf>
    <xf numFmtId="0" fontId="11" fillId="0" borderId="1" xfId="5" applyNumberFormat="1" applyFont="1" applyFill="1" applyBorder="1" applyAlignment="1">
      <alignment horizontal="center" vertical="top" wrapText="1"/>
    </xf>
    <xf numFmtId="0" fontId="13" fillId="0" borderId="1" xfId="5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21" fillId="0" borderId="0" xfId="0" applyFont="1" applyAlignment="1">
      <alignment horizontal="center" wrapText="1"/>
    </xf>
  </cellXfs>
  <cellStyles count="8">
    <cellStyle name="Currency" xfId="1" builtinId="4"/>
    <cellStyle name="Normal" xfId="0" builtinId="0"/>
    <cellStyle name="Normal 2" xfId="4"/>
    <cellStyle name="Normal_KOL.SMETKA VIK-PLOVDIV-12.07" xfId="7"/>
    <cellStyle name="Нормален 2" xfId="2"/>
    <cellStyle name="Нормален 3" xfId="3"/>
    <cellStyle name="Нормален 3 2" xfId="6"/>
    <cellStyle name="Нормален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827930</xdr:colOff>
      <xdr:row>0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30" cy="8845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4505740</xdr:colOff>
      <xdr:row>0</xdr:row>
      <xdr:rowOff>88348</xdr:rowOff>
    </xdr:from>
    <xdr:to>
      <xdr:col>3</xdr:col>
      <xdr:colOff>476030</xdr:colOff>
      <xdr:row>0</xdr:row>
      <xdr:rowOff>790023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7840" y="88348"/>
          <a:ext cx="1812290" cy="7016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827930</xdr:colOff>
      <xdr:row>0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30" cy="8845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4505740</xdr:colOff>
      <xdr:row>0</xdr:row>
      <xdr:rowOff>88348</xdr:rowOff>
    </xdr:from>
    <xdr:to>
      <xdr:col>3</xdr:col>
      <xdr:colOff>476030</xdr:colOff>
      <xdr:row>0</xdr:row>
      <xdr:rowOff>790023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7840" y="88348"/>
          <a:ext cx="1812290" cy="7016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4</xdr:col>
      <xdr:colOff>0</xdr:colOff>
      <xdr:row>3</xdr:row>
      <xdr:rowOff>666750</xdr:rowOff>
    </xdr:to>
    <xdr:pic>
      <xdr:nvPicPr>
        <xdr:cNvPr id="2" name="Картина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161925"/>
          <a:ext cx="532447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zoomScale="115" zoomScaleNormal="115" zoomScalePageLayoutView="115" workbookViewId="0">
      <selection activeCell="A5" sqref="A5:F5"/>
    </sheetView>
  </sheetViews>
  <sheetFormatPr baseColWidth="10" defaultColWidth="8.83203125" defaultRowHeight="15" customHeight="1" x14ac:dyDescent="0"/>
  <cols>
    <col min="1" max="1" width="3.83203125" style="89" customWidth="1"/>
    <col min="2" max="2" width="53" style="49" customWidth="1"/>
    <col min="3" max="3" width="8.1640625" style="90" customWidth="1"/>
    <col min="4" max="4" width="9" style="74" customWidth="1"/>
    <col min="5" max="5" width="8.33203125" style="74" customWidth="1"/>
    <col min="6" max="6" width="11" style="105" customWidth="1"/>
    <col min="7" max="256" width="8.83203125" style="49"/>
    <col min="257" max="257" width="3.83203125" style="49" customWidth="1"/>
    <col min="258" max="258" width="53" style="49" customWidth="1"/>
    <col min="259" max="259" width="8.1640625" style="49" customWidth="1"/>
    <col min="260" max="260" width="9" style="49" customWidth="1"/>
    <col min="261" max="261" width="8.33203125" style="49" customWidth="1"/>
    <col min="262" max="262" width="11" style="49" customWidth="1"/>
    <col min="263" max="512" width="8.83203125" style="49"/>
    <col min="513" max="513" width="3.83203125" style="49" customWidth="1"/>
    <col min="514" max="514" width="53" style="49" customWidth="1"/>
    <col min="515" max="515" width="8.1640625" style="49" customWidth="1"/>
    <col min="516" max="516" width="9" style="49" customWidth="1"/>
    <col min="517" max="517" width="8.33203125" style="49" customWidth="1"/>
    <col min="518" max="518" width="11" style="49" customWidth="1"/>
    <col min="519" max="768" width="8.83203125" style="49"/>
    <col min="769" max="769" width="3.83203125" style="49" customWidth="1"/>
    <col min="770" max="770" width="53" style="49" customWidth="1"/>
    <col min="771" max="771" width="8.1640625" style="49" customWidth="1"/>
    <col min="772" max="772" width="9" style="49" customWidth="1"/>
    <col min="773" max="773" width="8.33203125" style="49" customWidth="1"/>
    <col min="774" max="774" width="11" style="49" customWidth="1"/>
    <col min="775" max="1024" width="8.83203125" style="49"/>
    <col min="1025" max="1025" width="3.83203125" style="49" customWidth="1"/>
    <col min="1026" max="1026" width="53" style="49" customWidth="1"/>
    <col min="1027" max="1027" width="8.1640625" style="49" customWidth="1"/>
    <col min="1028" max="1028" width="9" style="49" customWidth="1"/>
    <col min="1029" max="1029" width="8.33203125" style="49" customWidth="1"/>
    <col min="1030" max="1030" width="11" style="49" customWidth="1"/>
    <col min="1031" max="1280" width="8.83203125" style="49"/>
    <col min="1281" max="1281" width="3.83203125" style="49" customWidth="1"/>
    <col min="1282" max="1282" width="53" style="49" customWidth="1"/>
    <col min="1283" max="1283" width="8.1640625" style="49" customWidth="1"/>
    <col min="1284" max="1284" width="9" style="49" customWidth="1"/>
    <col min="1285" max="1285" width="8.33203125" style="49" customWidth="1"/>
    <col min="1286" max="1286" width="11" style="49" customWidth="1"/>
    <col min="1287" max="1536" width="8.83203125" style="49"/>
    <col min="1537" max="1537" width="3.83203125" style="49" customWidth="1"/>
    <col min="1538" max="1538" width="53" style="49" customWidth="1"/>
    <col min="1539" max="1539" width="8.1640625" style="49" customWidth="1"/>
    <col min="1540" max="1540" width="9" style="49" customWidth="1"/>
    <col min="1541" max="1541" width="8.33203125" style="49" customWidth="1"/>
    <col min="1542" max="1542" width="11" style="49" customWidth="1"/>
    <col min="1543" max="1792" width="8.83203125" style="49"/>
    <col min="1793" max="1793" width="3.83203125" style="49" customWidth="1"/>
    <col min="1794" max="1794" width="53" style="49" customWidth="1"/>
    <col min="1795" max="1795" width="8.1640625" style="49" customWidth="1"/>
    <col min="1796" max="1796" width="9" style="49" customWidth="1"/>
    <col min="1797" max="1797" width="8.33203125" style="49" customWidth="1"/>
    <col min="1798" max="1798" width="11" style="49" customWidth="1"/>
    <col min="1799" max="2048" width="8.83203125" style="49"/>
    <col min="2049" max="2049" width="3.83203125" style="49" customWidth="1"/>
    <col min="2050" max="2050" width="53" style="49" customWidth="1"/>
    <col min="2051" max="2051" width="8.1640625" style="49" customWidth="1"/>
    <col min="2052" max="2052" width="9" style="49" customWidth="1"/>
    <col min="2053" max="2053" width="8.33203125" style="49" customWidth="1"/>
    <col min="2054" max="2054" width="11" style="49" customWidth="1"/>
    <col min="2055" max="2304" width="8.83203125" style="49"/>
    <col min="2305" max="2305" width="3.83203125" style="49" customWidth="1"/>
    <col min="2306" max="2306" width="53" style="49" customWidth="1"/>
    <col min="2307" max="2307" width="8.1640625" style="49" customWidth="1"/>
    <col min="2308" max="2308" width="9" style="49" customWidth="1"/>
    <col min="2309" max="2309" width="8.33203125" style="49" customWidth="1"/>
    <col min="2310" max="2310" width="11" style="49" customWidth="1"/>
    <col min="2311" max="2560" width="8.83203125" style="49"/>
    <col min="2561" max="2561" width="3.83203125" style="49" customWidth="1"/>
    <col min="2562" max="2562" width="53" style="49" customWidth="1"/>
    <col min="2563" max="2563" width="8.1640625" style="49" customWidth="1"/>
    <col min="2564" max="2564" width="9" style="49" customWidth="1"/>
    <col min="2565" max="2565" width="8.33203125" style="49" customWidth="1"/>
    <col min="2566" max="2566" width="11" style="49" customWidth="1"/>
    <col min="2567" max="2816" width="8.83203125" style="49"/>
    <col min="2817" max="2817" width="3.83203125" style="49" customWidth="1"/>
    <col min="2818" max="2818" width="53" style="49" customWidth="1"/>
    <col min="2819" max="2819" width="8.1640625" style="49" customWidth="1"/>
    <col min="2820" max="2820" width="9" style="49" customWidth="1"/>
    <col min="2821" max="2821" width="8.33203125" style="49" customWidth="1"/>
    <col min="2822" max="2822" width="11" style="49" customWidth="1"/>
    <col min="2823" max="3072" width="8.83203125" style="49"/>
    <col min="3073" max="3073" width="3.83203125" style="49" customWidth="1"/>
    <col min="3074" max="3074" width="53" style="49" customWidth="1"/>
    <col min="3075" max="3075" width="8.1640625" style="49" customWidth="1"/>
    <col min="3076" max="3076" width="9" style="49" customWidth="1"/>
    <col min="3077" max="3077" width="8.33203125" style="49" customWidth="1"/>
    <col min="3078" max="3078" width="11" style="49" customWidth="1"/>
    <col min="3079" max="3328" width="8.83203125" style="49"/>
    <col min="3329" max="3329" width="3.83203125" style="49" customWidth="1"/>
    <col min="3330" max="3330" width="53" style="49" customWidth="1"/>
    <col min="3331" max="3331" width="8.1640625" style="49" customWidth="1"/>
    <col min="3332" max="3332" width="9" style="49" customWidth="1"/>
    <col min="3333" max="3333" width="8.33203125" style="49" customWidth="1"/>
    <col min="3334" max="3334" width="11" style="49" customWidth="1"/>
    <col min="3335" max="3584" width="8.83203125" style="49"/>
    <col min="3585" max="3585" width="3.83203125" style="49" customWidth="1"/>
    <col min="3586" max="3586" width="53" style="49" customWidth="1"/>
    <col min="3587" max="3587" width="8.1640625" style="49" customWidth="1"/>
    <col min="3588" max="3588" width="9" style="49" customWidth="1"/>
    <col min="3589" max="3589" width="8.33203125" style="49" customWidth="1"/>
    <col min="3590" max="3590" width="11" style="49" customWidth="1"/>
    <col min="3591" max="3840" width="8.83203125" style="49"/>
    <col min="3841" max="3841" width="3.83203125" style="49" customWidth="1"/>
    <col min="3842" max="3842" width="53" style="49" customWidth="1"/>
    <col min="3843" max="3843" width="8.1640625" style="49" customWidth="1"/>
    <col min="3844" max="3844" width="9" style="49" customWidth="1"/>
    <col min="3845" max="3845" width="8.33203125" style="49" customWidth="1"/>
    <col min="3846" max="3846" width="11" style="49" customWidth="1"/>
    <col min="3847" max="4096" width="8.83203125" style="49"/>
    <col min="4097" max="4097" width="3.83203125" style="49" customWidth="1"/>
    <col min="4098" max="4098" width="53" style="49" customWidth="1"/>
    <col min="4099" max="4099" width="8.1640625" style="49" customWidth="1"/>
    <col min="4100" max="4100" width="9" style="49" customWidth="1"/>
    <col min="4101" max="4101" width="8.33203125" style="49" customWidth="1"/>
    <col min="4102" max="4102" width="11" style="49" customWidth="1"/>
    <col min="4103" max="4352" width="8.83203125" style="49"/>
    <col min="4353" max="4353" width="3.83203125" style="49" customWidth="1"/>
    <col min="4354" max="4354" width="53" style="49" customWidth="1"/>
    <col min="4355" max="4355" width="8.1640625" style="49" customWidth="1"/>
    <col min="4356" max="4356" width="9" style="49" customWidth="1"/>
    <col min="4357" max="4357" width="8.33203125" style="49" customWidth="1"/>
    <col min="4358" max="4358" width="11" style="49" customWidth="1"/>
    <col min="4359" max="4608" width="8.83203125" style="49"/>
    <col min="4609" max="4609" width="3.83203125" style="49" customWidth="1"/>
    <col min="4610" max="4610" width="53" style="49" customWidth="1"/>
    <col min="4611" max="4611" width="8.1640625" style="49" customWidth="1"/>
    <col min="4612" max="4612" width="9" style="49" customWidth="1"/>
    <col min="4613" max="4613" width="8.33203125" style="49" customWidth="1"/>
    <col min="4614" max="4614" width="11" style="49" customWidth="1"/>
    <col min="4615" max="4864" width="8.83203125" style="49"/>
    <col min="4865" max="4865" width="3.83203125" style="49" customWidth="1"/>
    <col min="4866" max="4866" width="53" style="49" customWidth="1"/>
    <col min="4867" max="4867" width="8.1640625" style="49" customWidth="1"/>
    <col min="4868" max="4868" width="9" style="49" customWidth="1"/>
    <col min="4869" max="4869" width="8.33203125" style="49" customWidth="1"/>
    <col min="4870" max="4870" width="11" style="49" customWidth="1"/>
    <col min="4871" max="5120" width="8.83203125" style="49"/>
    <col min="5121" max="5121" width="3.83203125" style="49" customWidth="1"/>
    <col min="5122" max="5122" width="53" style="49" customWidth="1"/>
    <col min="5123" max="5123" width="8.1640625" style="49" customWidth="1"/>
    <col min="5124" max="5124" width="9" style="49" customWidth="1"/>
    <col min="5125" max="5125" width="8.33203125" style="49" customWidth="1"/>
    <col min="5126" max="5126" width="11" style="49" customWidth="1"/>
    <col min="5127" max="5376" width="8.83203125" style="49"/>
    <col min="5377" max="5377" width="3.83203125" style="49" customWidth="1"/>
    <col min="5378" max="5378" width="53" style="49" customWidth="1"/>
    <col min="5379" max="5379" width="8.1640625" style="49" customWidth="1"/>
    <col min="5380" max="5380" width="9" style="49" customWidth="1"/>
    <col min="5381" max="5381" width="8.33203125" style="49" customWidth="1"/>
    <col min="5382" max="5382" width="11" style="49" customWidth="1"/>
    <col min="5383" max="5632" width="8.83203125" style="49"/>
    <col min="5633" max="5633" width="3.83203125" style="49" customWidth="1"/>
    <col min="5634" max="5634" width="53" style="49" customWidth="1"/>
    <col min="5635" max="5635" width="8.1640625" style="49" customWidth="1"/>
    <col min="5636" max="5636" width="9" style="49" customWidth="1"/>
    <col min="5637" max="5637" width="8.33203125" style="49" customWidth="1"/>
    <col min="5638" max="5638" width="11" style="49" customWidth="1"/>
    <col min="5639" max="5888" width="8.83203125" style="49"/>
    <col min="5889" max="5889" width="3.83203125" style="49" customWidth="1"/>
    <col min="5890" max="5890" width="53" style="49" customWidth="1"/>
    <col min="5891" max="5891" width="8.1640625" style="49" customWidth="1"/>
    <col min="5892" max="5892" width="9" style="49" customWidth="1"/>
    <col min="5893" max="5893" width="8.33203125" style="49" customWidth="1"/>
    <col min="5894" max="5894" width="11" style="49" customWidth="1"/>
    <col min="5895" max="6144" width="8.83203125" style="49"/>
    <col min="6145" max="6145" width="3.83203125" style="49" customWidth="1"/>
    <col min="6146" max="6146" width="53" style="49" customWidth="1"/>
    <col min="6147" max="6147" width="8.1640625" style="49" customWidth="1"/>
    <col min="6148" max="6148" width="9" style="49" customWidth="1"/>
    <col min="6149" max="6149" width="8.33203125" style="49" customWidth="1"/>
    <col min="6150" max="6150" width="11" style="49" customWidth="1"/>
    <col min="6151" max="6400" width="8.83203125" style="49"/>
    <col min="6401" max="6401" width="3.83203125" style="49" customWidth="1"/>
    <col min="6402" max="6402" width="53" style="49" customWidth="1"/>
    <col min="6403" max="6403" width="8.1640625" style="49" customWidth="1"/>
    <col min="6404" max="6404" width="9" style="49" customWidth="1"/>
    <col min="6405" max="6405" width="8.33203125" style="49" customWidth="1"/>
    <col min="6406" max="6406" width="11" style="49" customWidth="1"/>
    <col min="6407" max="6656" width="8.83203125" style="49"/>
    <col min="6657" max="6657" width="3.83203125" style="49" customWidth="1"/>
    <col min="6658" max="6658" width="53" style="49" customWidth="1"/>
    <col min="6659" max="6659" width="8.1640625" style="49" customWidth="1"/>
    <col min="6660" max="6660" width="9" style="49" customWidth="1"/>
    <col min="6661" max="6661" width="8.33203125" style="49" customWidth="1"/>
    <col min="6662" max="6662" width="11" style="49" customWidth="1"/>
    <col min="6663" max="6912" width="8.83203125" style="49"/>
    <col min="6913" max="6913" width="3.83203125" style="49" customWidth="1"/>
    <col min="6914" max="6914" width="53" style="49" customWidth="1"/>
    <col min="6915" max="6915" width="8.1640625" style="49" customWidth="1"/>
    <col min="6916" max="6916" width="9" style="49" customWidth="1"/>
    <col min="6917" max="6917" width="8.33203125" style="49" customWidth="1"/>
    <col min="6918" max="6918" width="11" style="49" customWidth="1"/>
    <col min="6919" max="7168" width="8.83203125" style="49"/>
    <col min="7169" max="7169" width="3.83203125" style="49" customWidth="1"/>
    <col min="7170" max="7170" width="53" style="49" customWidth="1"/>
    <col min="7171" max="7171" width="8.1640625" style="49" customWidth="1"/>
    <col min="7172" max="7172" width="9" style="49" customWidth="1"/>
    <col min="7173" max="7173" width="8.33203125" style="49" customWidth="1"/>
    <col min="7174" max="7174" width="11" style="49" customWidth="1"/>
    <col min="7175" max="7424" width="8.83203125" style="49"/>
    <col min="7425" max="7425" width="3.83203125" style="49" customWidth="1"/>
    <col min="7426" max="7426" width="53" style="49" customWidth="1"/>
    <col min="7427" max="7427" width="8.1640625" style="49" customWidth="1"/>
    <col min="7428" max="7428" width="9" style="49" customWidth="1"/>
    <col min="7429" max="7429" width="8.33203125" style="49" customWidth="1"/>
    <col min="7430" max="7430" width="11" style="49" customWidth="1"/>
    <col min="7431" max="7680" width="8.83203125" style="49"/>
    <col min="7681" max="7681" width="3.83203125" style="49" customWidth="1"/>
    <col min="7682" max="7682" width="53" style="49" customWidth="1"/>
    <col min="7683" max="7683" width="8.1640625" style="49" customWidth="1"/>
    <col min="7684" max="7684" width="9" style="49" customWidth="1"/>
    <col min="7685" max="7685" width="8.33203125" style="49" customWidth="1"/>
    <col min="7686" max="7686" width="11" style="49" customWidth="1"/>
    <col min="7687" max="7936" width="8.83203125" style="49"/>
    <col min="7937" max="7937" width="3.83203125" style="49" customWidth="1"/>
    <col min="7938" max="7938" width="53" style="49" customWidth="1"/>
    <col min="7939" max="7939" width="8.1640625" style="49" customWidth="1"/>
    <col min="7940" max="7940" width="9" style="49" customWidth="1"/>
    <col min="7941" max="7941" width="8.33203125" style="49" customWidth="1"/>
    <col min="7942" max="7942" width="11" style="49" customWidth="1"/>
    <col min="7943" max="8192" width="8.83203125" style="49"/>
    <col min="8193" max="8193" width="3.83203125" style="49" customWidth="1"/>
    <col min="8194" max="8194" width="53" style="49" customWidth="1"/>
    <col min="8195" max="8195" width="8.1640625" style="49" customWidth="1"/>
    <col min="8196" max="8196" width="9" style="49" customWidth="1"/>
    <col min="8197" max="8197" width="8.33203125" style="49" customWidth="1"/>
    <col min="8198" max="8198" width="11" style="49" customWidth="1"/>
    <col min="8199" max="8448" width="8.83203125" style="49"/>
    <col min="8449" max="8449" width="3.83203125" style="49" customWidth="1"/>
    <col min="8450" max="8450" width="53" style="49" customWidth="1"/>
    <col min="8451" max="8451" width="8.1640625" style="49" customWidth="1"/>
    <col min="8452" max="8452" width="9" style="49" customWidth="1"/>
    <col min="8453" max="8453" width="8.33203125" style="49" customWidth="1"/>
    <col min="8454" max="8454" width="11" style="49" customWidth="1"/>
    <col min="8455" max="8704" width="8.83203125" style="49"/>
    <col min="8705" max="8705" width="3.83203125" style="49" customWidth="1"/>
    <col min="8706" max="8706" width="53" style="49" customWidth="1"/>
    <col min="8707" max="8707" width="8.1640625" style="49" customWidth="1"/>
    <col min="8708" max="8708" width="9" style="49" customWidth="1"/>
    <col min="8709" max="8709" width="8.33203125" style="49" customWidth="1"/>
    <col min="8710" max="8710" width="11" style="49" customWidth="1"/>
    <col min="8711" max="8960" width="8.83203125" style="49"/>
    <col min="8961" max="8961" width="3.83203125" style="49" customWidth="1"/>
    <col min="8962" max="8962" width="53" style="49" customWidth="1"/>
    <col min="8963" max="8963" width="8.1640625" style="49" customWidth="1"/>
    <col min="8964" max="8964" width="9" style="49" customWidth="1"/>
    <col min="8965" max="8965" width="8.33203125" style="49" customWidth="1"/>
    <col min="8966" max="8966" width="11" style="49" customWidth="1"/>
    <col min="8967" max="9216" width="8.83203125" style="49"/>
    <col min="9217" max="9217" width="3.83203125" style="49" customWidth="1"/>
    <col min="9218" max="9218" width="53" style="49" customWidth="1"/>
    <col min="9219" max="9219" width="8.1640625" style="49" customWidth="1"/>
    <col min="9220" max="9220" width="9" style="49" customWidth="1"/>
    <col min="9221" max="9221" width="8.33203125" style="49" customWidth="1"/>
    <col min="9222" max="9222" width="11" style="49" customWidth="1"/>
    <col min="9223" max="9472" width="8.83203125" style="49"/>
    <col min="9473" max="9473" width="3.83203125" style="49" customWidth="1"/>
    <col min="9474" max="9474" width="53" style="49" customWidth="1"/>
    <col min="9475" max="9475" width="8.1640625" style="49" customWidth="1"/>
    <col min="9476" max="9476" width="9" style="49" customWidth="1"/>
    <col min="9477" max="9477" width="8.33203125" style="49" customWidth="1"/>
    <col min="9478" max="9478" width="11" style="49" customWidth="1"/>
    <col min="9479" max="9728" width="8.83203125" style="49"/>
    <col min="9729" max="9729" width="3.83203125" style="49" customWidth="1"/>
    <col min="9730" max="9730" width="53" style="49" customWidth="1"/>
    <col min="9731" max="9731" width="8.1640625" style="49" customWidth="1"/>
    <col min="9732" max="9732" width="9" style="49" customWidth="1"/>
    <col min="9733" max="9733" width="8.33203125" style="49" customWidth="1"/>
    <col min="9734" max="9734" width="11" style="49" customWidth="1"/>
    <col min="9735" max="9984" width="8.83203125" style="49"/>
    <col min="9985" max="9985" width="3.83203125" style="49" customWidth="1"/>
    <col min="9986" max="9986" width="53" style="49" customWidth="1"/>
    <col min="9987" max="9987" width="8.1640625" style="49" customWidth="1"/>
    <col min="9988" max="9988" width="9" style="49" customWidth="1"/>
    <col min="9989" max="9989" width="8.33203125" style="49" customWidth="1"/>
    <col min="9990" max="9990" width="11" style="49" customWidth="1"/>
    <col min="9991" max="10240" width="8.83203125" style="49"/>
    <col min="10241" max="10241" width="3.83203125" style="49" customWidth="1"/>
    <col min="10242" max="10242" width="53" style="49" customWidth="1"/>
    <col min="10243" max="10243" width="8.1640625" style="49" customWidth="1"/>
    <col min="10244" max="10244" width="9" style="49" customWidth="1"/>
    <col min="10245" max="10245" width="8.33203125" style="49" customWidth="1"/>
    <col min="10246" max="10246" width="11" style="49" customWidth="1"/>
    <col min="10247" max="10496" width="8.83203125" style="49"/>
    <col min="10497" max="10497" width="3.83203125" style="49" customWidth="1"/>
    <col min="10498" max="10498" width="53" style="49" customWidth="1"/>
    <col min="10499" max="10499" width="8.1640625" style="49" customWidth="1"/>
    <col min="10500" max="10500" width="9" style="49" customWidth="1"/>
    <col min="10501" max="10501" width="8.33203125" style="49" customWidth="1"/>
    <col min="10502" max="10502" width="11" style="49" customWidth="1"/>
    <col min="10503" max="10752" width="8.83203125" style="49"/>
    <col min="10753" max="10753" width="3.83203125" style="49" customWidth="1"/>
    <col min="10754" max="10754" width="53" style="49" customWidth="1"/>
    <col min="10755" max="10755" width="8.1640625" style="49" customWidth="1"/>
    <col min="10756" max="10756" width="9" style="49" customWidth="1"/>
    <col min="10757" max="10757" width="8.33203125" style="49" customWidth="1"/>
    <col min="10758" max="10758" width="11" style="49" customWidth="1"/>
    <col min="10759" max="11008" width="8.83203125" style="49"/>
    <col min="11009" max="11009" width="3.83203125" style="49" customWidth="1"/>
    <col min="11010" max="11010" width="53" style="49" customWidth="1"/>
    <col min="11011" max="11011" width="8.1640625" style="49" customWidth="1"/>
    <col min="11012" max="11012" width="9" style="49" customWidth="1"/>
    <col min="11013" max="11013" width="8.33203125" style="49" customWidth="1"/>
    <col min="11014" max="11014" width="11" style="49" customWidth="1"/>
    <col min="11015" max="11264" width="8.83203125" style="49"/>
    <col min="11265" max="11265" width="3.83203125" style="49" customWidth="1"/>
    <col min="11266" max="11266" width="53" style="49" customWidth="1"/>
    <col min="11267" max="11267" width="8.1640625" style="49" customWidth="1"/>
    <col min="11268" max="11268" width="9" style="49" customWidth="1"/>
    <col min="11269" max="11269" width="8.33203125" style="49" customWidth="1"/>
    <col min="11270" max="11270" width="11" style="49" customWidth="1"/>
    <col min="11271" max="11520" width="8.83203125" style="49"/>
    <col min="11521" max="11521" width="3.83203125" style="49" customWidth="1"/>
    <col min="11522" max="11522" width="53" style="49" customWidth="1"/>
    <col min="11523" max="11523" width="8.1640625" style="49" customWidth="1"/>
    <col min="11524" max="11524" width="9" style="49" customWidth="1"/>
    <col min="11525" max="11525" width="8.33203125" style="49" customWidth="1"/>
    <col min="11526" max="11526" width="11" style="49" customWidth="1"/>
    <col min="11527" max="11776" width="8.83203125" style="49"/>
    <col min="11777" max="11777" width="3.83203125" style="49" customWidth="1"/>
    <col min="11778" max="11778" width="53" style="49" customWidth="1"/>
    <col min="11779" max="11779" width="8.1640625" style="49" customWidth="1"/>
    <col min="11780" max="11780" width="9" style="49" customWidth="1"/>
    <col min="11781" max="11781" width="8.33203125" style="49" customWidth="1"/>
    <col min="11782" max="11782" width="11" style="49" customWidth="1"/>
    <col min="11783" max="12032" width="8.83203125" style="49"/>
    <col min="12033" max="12033" width="3.83203125" style="49" customWidth="1"/>
    <col min="12034" max="12034" width="53" style="49" customWidth="1"/>
    <col min="12035" max="12035" width="8.1640625" style="49" customWidth="1"/>
    <col min="12036" max="12036" width="9" style="49" customWidth="1"/>
    <col min="12037" max="12037" width="8.33203125" style="49" customWidth="1"/>
    <col min="12038" max="12038" width="11" style="49" customWidth="1"/>
    <col min="12039" max="12288" width="8.83203125" style="49"/>
    <col min="12289" max="12289" width="3.83203125" style="49" customWidth="1"/>
    <col min="12290" max="12290" width="53" style="49" customWidth="1"/>
    <col min="12291" max="12291" width="8.1640625" style="49" customWidth="1"/>
    <col min="12292" max="12292" width="9" style="49" customWidth="1"/>
    <col min="12293" max="12293" width="8.33203125" style="49" customWidth="1"/>
    <col min="12294" max="12294" width="11" style="49" customWidth="1"/>
    <col min="12295" max="12544" width="8.83203125" style="49"/>
    <col min="12545" max="12545" width="3.83203125" style="49" customWidth="1"/>
    <col min="12546" max="12546" width="53" style="49" customWidth="1"/>
    <col min="12547" max="12547" width="8.1640625" style="49" customWidth="1"/>
    <col min="12548" max="12548" width="9" style="49" customWidth="1"/>
    <col min="12549" max="12549" width="8.33203125" style="49" customWidth="1"/>
    <col min="12550" max="12550" width="11" style="49" customWidth="1"/>
    <col min="12551" max="12800" width="8.83203125" style="49"/>
    <col min="12801" max="12801" width="3.83203125" style="49" customWidth="1"/>
    <col min="12802" max="12802" width="53" style="49" customWidth="1"/>
    <col min="12803" max="12803" width="8.1640625" style="49" customWidth="1"/>
    <col min="12804" max="12804" width="9" style="49" customWidth="1"/>
    <col min="12805" max="12805" width="8.33203125" style="49" customWidth="1"/>
    <col min="12806" max="12806" width="11" style="49" customWidth="1"/>
    <col min="12807" max="13056" width="8.83203125" style="49"/>
    <col min="13057" max="13057" width="3.83203125" style="49" customWidth="1"/>
    <col min="13058" max="13058" width="53" style="49" customWidth="1"/>
    <col min="13059" max="13059" width="8.1640625" style="49" customWidth="1"/>
    <col min="13060" max="13060" width="9" style="49" customWidth="1"/>
    <col min="13061" max="13061" width="8.33203125" style="49" customWidth="1"/>
    <col min="13062" max="13062" width="11" style="49" customWidth="1"/>
    <col min="13063" max="13312" width="8.83203125" style="49"/>
    <col min="13313" max="13313" width="3.83203125" style="49" customWidth="1"/>
    <col min="13314" max="13314" width="53" style="49" customWidth="1"/>
    <col min="13315" max="13315" width="8.1640625" style="49" customWidth="1"/>
    <col min="13316" max="13316" width="9" style="49" customWidth="1"/>
    <col min="13317" max="13317" width="8.33203125" style="49" customWidth="1"/>
    <col min="13318" max="13318" width="11" style="49" customWidth="1"/>
    <col min="13319" max="13568" width="8.83203125" style="49"/>
    <col min="13569" max="13569" width="3.83203125" style="49" customWidth="1"/>
    <col min="13570" max="13570" width="53" style="49" customWidth="1"/>
    <col min="13571" max="13571" width="8.1640625" style="49" customWidth="1"/>
    <col min="13572" max="13572" width="9" style="49" customWidth="1"/>
    <col min="13573" max="13573" width="8.33203125" style="49" customWidth="1"/>
    <col min="13574" max="13574" width="11" style="49" customWidth="1"/>
    <col min="13575" max="13824" width="8.83203125" style="49"/>
    <col min="13825" max="13825" width="3.83203125" style="49" customWidth="1"/>
    <col min="13826" max="13826" width="53" style="49" customWidth="1"/>
    <col min="13827" max="13827" width="8.1640625" style="49" customWidth="1"/>
    <col min="13828" max="13828" width="9" style="49" customWidth="1"/>
    <col min="13829" max="13829" width="8.33203125" style="49" customWidth="1"/>
    <col min="13830" max="13830" width="11" style="49" customWidth="1"/>
    <col min="13831" max="14080" width="8.83203125" style="49"/>
    <col min="14081" max="14081" width="3.83203125" style="49" customWidth="1"/>
    <col min="14082" max="14082" width="53" style="49" customWidth="1"/>
    <col min="14083" max="14083" width="8.1640625" style="49" customWidth="1"/>
    <col min="14084" max="14084" width="9" style="49" customWidth="1"/>
    <col min="14085" max="14085" width="8.33203125" style="49" customWidth="1"/>
    <col min="14086" max="14086" width="11" style="49" customWidth="1"/>
    <col min="14087" max="14336" width="8.83203125" style="49"/>
    <col min="14337" max="14337" width="3.83203125" style="49" customWidth="1"/>
    <col min="14338" max="14338" width="53" style="49" customWidth="1"/>
    <col min="14339" max="14339" width="8.1640625" style="49" customWidth="1"/>
    <col min="14340" max="14340" width="9" style="49" customWidth="1"/>
    <col min="14341" max="14341" width="8.33203125" style="49" customWidth="1"/>
    <col min="14342" max="14342" width="11" style="49" customWidth="1"/>
    <col min="14343" max="14592" width="8.83203125" style="49"/>
    <col min="14593" max="14593" width="3.83203125" style="49" customWidth="1"/>
    <col min="14594" max="14594" width="53" style="49" customWidth="1"/>
    <col min="14595" max="14595" width="8.1640625" style="49" customWidth="1"/>
    <col min="14596" max="14596" width="9" style="49" customWidth="1"/>
    <col min="14597" max="14597" width="8.33203125" style="49" customWidth="1"/>
    <col min="14598" max="14598" width="11" style="49" customWidth="1"/>
    <col min="14599" max="14848" width="8.83203125" style="49"/>
    <col min="14849" max="14849" width="3.83203125" style="49" customWidth="1"/>
    <col min="14850" max="14850" width="53" style="49" customWidth="1"/>
    <col min="14851" max="14851" width="8.1640625" style="49" customWidth="1"/>
    <col min="14852" max="14852" width="9" style="49" customWidth="1"/>
    <col min="14853" max="14853" width="8.33203125" style="49" customWidth="1"/>
    <col min="14854" max="14854" width="11" style="49" customWidth="1"/>
    <col min="14855" max="15104" width="8.83203125" style="49"/>
    <col min="15105" max="15105" width="3.83203125" style="49" customWidth="1"/>
    <col min="15106" max="15106" width="53" style="49" customWidth="1"/>
    <col min="15107" max="15107" width="8.1640625" style="49" customWidth="1"/>
    <col min="15108" max="15108" width="9" style="49" customWidth="1"/>
    <col min="15109" max="15109" width="8.33203125" style="49" customWidth="1"/>
    <col min="15110" max="15110" width="11" style="49" customWidth="1"/>
    <col min="15111" max="15360" width="8.83203125" style="49"/>
    <col min="15361" max="15361" width="3.83203125" style="49" customWidth="1"/>
    <col min="15362" max="15362" width="53" style="49" customWidth="1"/>
    <col min="15363" max="15363" width="8.1640625" style="49" customWidth="1"/>
    <col min="15364" max="15364" width="9" style="49" customWidth="1"/>
    <col min="15365" max="15365" width="8.33203125" style="49" customWidth="1"/>
    <col min="15366" max="15366" width="11" style="49" customWidth="1"/>
    <col min="15367" max="15616" width="8.83203125" style="49"/>
    <col min="15617" max="15617" width="3.83203125" style="49" customWidth="1"/>
    <col min="15618" max="15618" width="53" style="49" customWidth="1"/>
    <col min="15619" max="15619" width="8.1640625" style="49" customWidth="1"/>
    <col min="15620" max="15620" width="9" style="49" customWidth="1"/>
    <col min="15621" max="15621" width="8.33203125" style="49" customWidth="1"/>
    <col min="15622" max="15622" width="11" style="49" customWidth="1"/>
    <col min="15623" max="15872" width="8.83203125" style="49"/>
    <col min="15873" max="15873" width="3.83203125" style="49" customWidth="1"/>
    <col min="15874" max="15874" width="53" style="49" customWidth="1"/>
    <col min="15875" max="15875" width="8.1640625" style="49" customWidth="1"/>
    <col min="15876" max="15876" width="9" style="49" customWidth="1"/>
    <col min="15877" max="15877" width="8.33203125" style="49" customWidth="1"/>
    <col min="15878" max="15878" width="11" style="49" customWidth="1"/>
    <col min="15879" max="16128" width="8.83203125" style="49"/>
    <col min="16129" max="16129" width="3.83203125" style="49" customWidth="1"/>
    <col min="16130" max="16130" width="53" style="49" customWidth="1"/>
    <col min="16131" max="16131" width="8.1640625" style="49" customWidth="1"/>
    <col min="16132" max="16132" width="9" style="49" customWidth="1"/>
    <col min="16133" max="16133" width="8.33203125" style="49" customWidth="1"/>
    <col min="16134" max="16134" width="11" style="49" customWidth="1"/>
    <col min="16135" max="16384" width="8.83203125" style="49"/>
  </cols>
  <sheetData>
    <row r="1" spans="1:6" s="33" customFormat="1" ht="93" customHeight="1">
      <c r="A1" s="156"/>
      <c r="B1" s="156"/>
      <c r="C1" s="156"/>
      <c r="D1" s="156"/>
      <c r="E1" s="157"/>
    </row>
    <row r="2" spans="1:6" ht="30.75" customHeight="1">
      <c r="A2" s="133" t="s">
        <v>128</v>
      </c>
      <c r="B2" s="133"/>
      <c r="C2" s="133"/>
      <c r="D2" s="133"/>
      <c r="E2" s="133"/>
      <c r="F2" s="133"/>
    </row>
    <row r="3" spans="1:6" s="55" customFormat="1" ht="15" customHeight="1">
      <c r="A3" s="127" t="s">
        <v>129</v>
      </c>
      <c r="B3" s="134"/>
      <c r="C3" s="134"/>
      <c r="D3" s="134"/>
      <c r="E3" s="134"/>
      <c r="F3" s="135"/>
    </row>
    <row r="4" spans="1:6" s="55" customFormat="1" ht="30" customHeight="1">
      <c r="A4" s="127" t="s">
        <v>279</v>
      </c>
      <c r="B4" s="134"/>
      <c r="C4" s="134"/>
      <c r="D4" s="134"/>
      <c r="E4" s="134"/>
      <c r="F4" s="135"/>
    </row>
    <row r="5" spans="1:6" s="55" customFormat="1" ht="12">
      <c r="A5" s="127" t="s">
        <v>269</v>
      </c>
      <c r="B5" s="134"/>
      <c r="C5" s="134"/>
      <c r="D5" s="134"/>
      <c r="E5" s="134"/>
      <c r="F5" s="135"/>
    </row>
    <row r="6" spans="1:6" ht="15" customHeight="1">
      <c r="A6" s="137" t="s">
        <v>130</v>
      </c>
      <c r="B6" s="138" t="s">
        <v>1</v>
      </c>
      <c r="C6" s="138" t="s">
        <v>2</v>
      </c>
      <c r="D6" s="139" t="s">
        <v>131</v>
      </c>
      <c r="E6" s="139" t="s">
        <v>132</v>
      </c>
      <c r="F6" s="136" t="s">
        <v>133</v>
      </c>
    </row>
    <row r="7" spans="1:6" ht="26" customHeight="1">
      <c r="A7" s="137"/>
      <c r="B7" s="138"/>
      <c r="C7" s="138"/>
      <c r="D7" s="139"/>
      <c r="E7" s="139"/>
      <c r="F7" s="136"/>
    </row>
    <row r="8" spans="1:6" ht="13.5" customHeight="1">
      <c r="A8" s="56">
        <v>1</v>
      </c>
      <c r="B8" s="34">
        <v>2</v>
      </c>
      <c r="C8" s="34">
        <v>3</v>
      </c>
      <c r="D8" s="57">
        <v>4</v>
      </c>
      <c r="E8" s="57">
        <v>5</v>
      </c>
      <c r="F8" s="94">
        <v>6</v>
      </c>
    </row>
    <row r="9" spans="1:6" s="55" customFormat="1" ht="15" customHeight="1">
      <c r="A9" s="127" t="s">
        <v>134</v>
      </c>
      <c r="B9" s="128"/>
      <c r="C9" s="128"/>
      <c r="D9" s="128"/>
      <c r="E9" s="128"/>
      <c r="F9" s="129"/>
    </row>
    <row r="10" spans="1:6" s="55" customFormat="1" ht="15" customHeight="1">
      <c r="A10" s="130" t="s">
        <v>10</v>
      </c>
      <c r="B10" s="131"/>
      <c r="C10" s="131"/>
      <c r="D10" s="132"/>
      <c r="E10" s="58"/>
      <c r="F10" s="95"/>
    </row>
    <row r="11" spans="1:6" ht="17.25" customHeight="1">
      <c r="A11" s="109">
        <v>1</v>
      </c>
      <c r="B11" s="35" t="s">
        <v>73</v>
      </c>
      <c r="C11" s="54" t="s">
        <v>6</v>
      </c>
      <c r="D11" s="60">
        <v>115</v>
      </c>
      <c r="E11" s="60"/>
      <c r="F11" s="96">
        <f t="shared" ref="F11:F14" si="0">D11*E11</f>
        <v>0</v>
      </c>
    </row>
    <row r="12" spans="1:6" ht="15.75" customHeight="1">
      <c r="A12" s="109">
        <v>2</v>
      </c>
      <c r="B12" s="36" t="s">
        <v>167</v>
      </c>
      <c r="C12" s="54" t="s">
        <v>4</v>
      </c>
      <c r="D12" s="62">
        <v>115</v>
      </c>
      <c r="E12" s="62"/>
      <c r="F12" s="96">
        <f t="shared" si="0"/>
        <v>0</v>
      </c>
    </row>
    <row r="13" spans="1:6" ht="15.75" customHeight="1">
      <c r="A13" s="109">
        <v>3</v>
      </c>
      <c r="B13" s="36" t="s">
        <v>74</v>
      </c>
      <c r="C13" s="54" t="s">
        <v>7</v>
      </c>
      <c r="D13" s="62">
        <v>10</v>
      </c>
      <c r="E13" s="62"/>
      <c r="F13" s="96">
        <f t="shared" si="0"/>
        <v>0</v>
      </c>
    </row>
    <row r="14" spans="1:6" ht="15.75" customHeight="1">
      <c r="A14" s="109">
        <v>4</v>
      </c>
      <c r="B14" s="35" t="s">
        <v>135</v>
      </c>
      <c r="C14" s="107" t="s">
        <v>5</v>
      </c>
      <c r="D14" s="60">
        <v>59</v>
      </c>
      <c r="E14" s="60"/>
      <c r="F14" s="97">
        <f t="shared" si="0"/>
        <v>0</v>
      </c>
    </row>
    <row r="15" spans="1:6" ht="15.75" customHeight="1">
      <c r="A15" s="64" t="s">
        <v>136</v>
      </c>
      <c r="B15" s="37" t="s">
        <v>137</v>
      </c>
      <c r="C15" s="59"/>
      <c r="D15" s="65"/>
      <c r="E15" s="66"/>
      <c r="F15" s="97"/>
    </row>
    <row r="16" spans="1:6" ht="15.75" customHeight="1">
      <c r="A16" s="110">
        <v>5</v>
      </c>
      <c r="B16" s="38" t="s">
        <v>138</v>
      </c>
      <c r="C16" s="67" t="s">
        <v>4</v>
      </c>
      <c r="D16" s="66">
        <v>88</v>
      </c>
      <c r="E16" s="61"/>
      <c r="F16" s="97">
        <f t="shared" ref="F16:F28" si="1">D16*E16</f>
        <v>0</v>
      </c>
    </row>
    <row r="17" spans="1:6" ht="15.75" customHeight="1">
      <c r="A17" s="111">
        <v>6</v>
      </c>
      <c r="B17" s="39" t="s">
        <v>139</v>
      </c>
      <c r="C17" s="69" t="s">
        <v>4</v>
      </c>
      <c r="D17" s="61">
        <v>165</v>
      </c>
      <c r="E17" s="61"/>
      <c r="F17" s="97">
        <f t="shared" si="1"/>
        <v>0</v>
      </c>
    </row>
    <row r="18" spans="1:6" ht="12">
      <c r="A18" s="110">
        <v>7</v>
      </c>
      <c r="B18" s="36" t="s">
        <v>274</v>
      </c>
      <c r="C18" s="54" t="s">
        <v>4</v>
      </c>
      <c r="D18" s="63">
        <v>30.36</v>
      </c>
      <c r="E18" s="63"/>
      <c r="F18" s="97">
        <f t="shared" si="1"/>
        <v>0</v>
      </c>
    </row>
    <row r="19" spans="1:6" ht="24">
      <c r="A19" s="111">
        <v>8</v>
      </c>
      <c r="B19" s="36" t="s">
        <v>270</v>
      </c>
      <c r="C19" s="54" t="s">
        <v>9</v>
      </c>
      <c r="D19" s="63">
        <v>884</v>
      </c>
      <c r="E19" s="63"/>
      <c r="F19" s="97">
        <f t="shared" si="1"/>
        <v>0</v>
      </c>
    </row>
    <row r="20" spans="1:6" ht="24">
      <c r="A20" s="110">
        <v>9</v>
      </c>
      <c r="B20" s="35" t="s">
        <v>271</v>
      </c>
      <c r="C20" s="70" t="s">
        <v>4</v>
      </c>
      <c r="D20" s="62">
        <v>37.950000000000003</v>
      </c>
      <c r="E20" s="63"/>
      <c r="F20" s="97">
        <f t="shared" si="1"/>
        <v>0</v>
      </c>
    </row>
    <row r="21" spans="1:6" ht="24">
      <c r="A21" s="111">
        <v>10</v>
      </c>
      <c r="B21" s="36" t="s">
        <v>301</v>
      </c>
      <c r="C21" s="54" t="s">
        <v>5</v>
      </c>
      <c r="D21" s="63">
        <v>253</v>
      </c>
      <c r="E21" s="63"/>
      <c r="F21" s="97">
        <f t="shared" si="1"/>
        <v>0</v>
      </c>
    </row>
    <row r="22" spans="1:6" ht="25.5" customHeight="1">
      <c r="A22" s="110">
        <v>11</v>
      </c>
      <c r="B22" s="39" t="s">
        <v>272</v>
      </c>
      <c r="C22" s="69" t="s">
        <v>6</v>
      </c>
      <c r="D22" s="61">
        <v>265</v>
      </c>
      <c r="E22" s="61"/>
      <c r="F22" s="97">
        <f t="shared" si="1"/>
        <v>0</v>
      </c>
    </row>
    <row r="23" spans="1:6" ht="24">
      <c r="A23" s="111">
        <v>12</v>
      </c>
      <c r="B23" s="39" t="s">
        <v>141</v>
      </c>
      <c r="C23" s="69" t="s">
        <v>4</v>
      </c>
      <c r="D23" s="61">
        <v>109.5</v>
      </c>
      <c r="E23" s="61"/>
      <c r="F23" s="97">
        <f t="shared" si="1"/>
        <v>0</v>
      </c>
    </row>
    <row r="24" spans="1:6" ht="24">
      <c r="A24" s="110">
        <v>13</v>
      </c>
      <c r="B24" s="39" t="s">
        <v>142</v>
      </c>
      <c r="C24" s="69" t="s">
        <v>5</v>
      </c>
      <c r="D24" s="61">
        <v>730</v>
      </c>
      <c r="E24" s="61"/>
      <c r="F24" s="97">
        <f t="shared" si="1"/>
        <v>0</v>
      </c>
    </row>
    <row r="25" spans="1:6" ht="24">
      <c r="A25" s="111">
        <v>14</v>
      </c>
      <c r="B25" s="39" t="s">
        <v>143</v>
      </c>
      <c r="C25" s="69" t="s">
        <v>6</v>
      </c>
      <c r="D25" s="61">
        <v>115</v>
      </c>
      <c r="E25" s="61"/>
      <c r="F25" s="97">
        <f t="shared" si="1"/>
        <v>0</v>
      </c>
    </row>
    <row r="26" spans="1:6" ht="24">
      <c r="A26" s="110">
        <v>15</v>
      </c>
      <c r="B26" s="36" t="s">
        <v>275</v>
      </c>
      <c r="C26" s="107" t="s">
        <v>5</v>
      </c>
      <c r="D26" s="108">
        <v>59</v>
      </c>
      <c r="E26" s="108"/>
      <c r="F26" s="97">
        <f t="shared" si="1"/>
        <v>0</v>
      </c>
    </row>
    <row r="27" spans="1:6" ht="24">
      <c r="A27" s="111">
        <v>16</v>
      </c>
      <c r="B27" s="36" t="s">
        <v>127</v>
      </c>
      <c r="C27" s="107" t="s">
        <v>5</v>
      </c>
      <c r="D27" s="108">
        <v>59</v>
      </c>
      <c r="E27" s="108"/>
      <c r="F27" s="97">
        <f t="shared" si="1"/>
        <v>0</v>
      </c>
    </row>
    <row r="28" spans="1:6" ht="24">
      <c r="A28" s="110">
        <v>17</v>
      </c>
      <c r="B28" s="36" t="s">
        <v>276</v>
      </c>
      <c r="C28" s="107" t="s">
        <v>5</v>
      </c>
      <c r="D28" s="108">
        <v>59</v>
      </c>
      <c r="E28" s="108"/>
      <c r="F28" s="97">
        <f t="shared" si="1"/>
        <v>0</v>
      </c>
    </row>
    <row r="29" spans="1:6" s="55" customFormat="1" ht="12.75" customHeight="1">
      <c r="A29" s="71" t="s">
        <v>283</v>
      </c>
      <c r="B29" s="43" t="s">
        <v>151</v>
      </c>
      <c r="C29" s="72"/>
      <c r="D29" s="73"/>
      <c r="E29" s="61"/>
      <c r="F29" s="99"/>
    </row>
    <row r="30" spans="1:6" s="55" customFormat="1" ht="12.75" customHeight="1">
      <c r="A30" s="75">
        <v>18</v>
      </c>
      <c r="B30" s="76" t="s">
        <v>152</v>
      </c>
      <c r="C30" s="52" t="s">
        <v>7</v>
      </c>
      <c r="D30" s="53">
        <v>1</v>
      </c>
      <c r="E30" s="53"/>
      <c r="F30" s="100">
        <f>D30*E30</f>
        <v>0</v>
      </c>
    </row>
    <row r="31" spans="1:6" s="55" customFormat="1" ht="12.75" customHeight="1">
      <c r="A31" s="75">
        <v>19</v>
      </c>
      <c r="B31" s="51" t="s">
        <v>153</v>
      </c>
      <c r="C31" s="52" t="s">
        <v>7</v>
      </c>
      <c r="D31" s="53">
        <v>10</v>
      </c>
      <c r="E31" s="53"/>
      <c r="F31" s="100">
        <f t="shared" ref="F31:F44" si="2">D31*E31</f>
        <v>0</v>
      </c>
    </row>
    <row r="32" spans="1:6" s="55" customFormat="1" ht="12.75" customHeight="1">
      <c r="A32" s="75">
        <v>20</v>
      </c>
      <c r="B32" s="51" t="s">
        <v>273</v>
      </c>
      <c r="C32" s="52" t="s">
        <v>7</v>
      </c>
      <c r="D32" s="53">
        <v>2</v>
      </c>
      <c r="E32" s="53"/>
      <c r="F32" s="100">
        <f t="shared" si="2"/>
        <v>0</v>
      </c>
    </row>
    <row r="33" spans="1:7" s="55" customFormat="1" ht="12.75" customHeight="1">
      <c r="A33" s="75">
        <v>21</v>
      </c>
      <c r="B33" s="76" t="s">
        <v>32</v>
      </c>
      <c r="C33" s="52" t="s">
        <v>7</v>
      </c>
      <c r="D33" s="53">
        <v>2</v>
      </c>
      <c r="E33" s="53"/>
      <c r="F33" s="100">
        <f t="shared" si="2"/>
        <v>0</v>
      </c>
    </row>
    <row r="34" spans="1:7" s="55" customFormat="1" ht="12">
      <c r="A34" s="75">
        <v>22</v>
      </c>
      <c r="B34" s="51" t="s">
        <v>203</v>
      </c>
      <c r="C34" s="52" t="s">
        <v>6</v>
      </c>
      <c r="D34" s="53">
        <v>91</v>
      </c>
      <c r="E34" s="53"/>
      <c r="F34" s="100">
        <f t="shared" si="2"/>
        <v>0</v>
      </c>
    </row>
    <row r="35" spans="1:7" s="55" customFormat="1" ht="12">
      <c r="A35" s="75">
        <v>23</v>
      </c>
      <c r="B35" s="51" t="s">
        <v>277</v>
      </c>
      <c r="C35" s="52" t="s">
        <v>7</v>
      </c>
      <c r="D35" s="53">
        <v>3</v>
      </c>
      <c r="E35" s="53"/>
      <c r="F35" s="100">
        <f t="shared" si="2"/>
        <v>0</v>
      </c>
    </row>
    <row r="36" spans="1:7" s="55" customFormat="1" ht="12">
      <c r="A36" s="75">
        <v>24</v>
      </c>
      <c r="B36" s="51" t="s">
        <v>278</v>
      </c>
      <c r="C36" s="52" t="s">
        <v>7</v>
      </c>
      <c r="D36" s="53">
        <v>2</v>
      </c>
      <c r="E36" s="53"/>
      <c r="F36" s="100">
        <f t="shared" si="2"/>
        <v>0</v>
      </c>
    </row>
    <row r="37" spans="1:7" s="55" customFormat="1" ht="12">
      <c r="A37" s="75">
        <v>25</v>
      </c>
      <c r="B37" s="51" t="s">
        <v>186</v>
      </c>
      <c r="C37" s="52" t="s">
        <v>7</v>
      </c>
      <c r="D37" s="53">
        <v>1</v>
      </c>
      <c r="E37" s="53"/>
      <c r="F37" s="100">
        <f t="shared" si="2"/>
        <v>0</v>
      </c>
    </row>
    <row r="38" spans="1:7" s="55" customFormat="1" ht="12">
      <c r="A38" s="75">
        <v>26</v>
      </c>
      <c r="B38" s="51" t="s">
        <v>187</v>
      </c>
      <c r="C38" s="52" t="s">
        <v>7</v>
      </c>
      <c r="D38" s="53">
        <v>1</v>
      </c>
      <c r="E38" s="53"/>
      <c r="F38" s="100">
        <f t="shared" si="2"/>
        <v>0</v>
      </c>
    </row>
    <row r="39" spans="1:7" ht="12">
      <c r="A39" s="75">
        <v>27</v>
      </c>
      <c r="B39" s="51" t="s">
        <v>188</v>
      </c>
      <c r="C39" s="52" t="s">
        <v>7</v>
      </c>
      <c r="D39" s="53">
        <v>1</v>
      </c>
      <c r="E39" s="53"/>
      <c r="F39" s="100">
        <f t="shared" si="2"/>
        <v>0</v>
      </c>
      <c r="G39" s="55"/>
    </row>
    <row r="40" spans="1:7" ht="12">
      <c r="A40" s="75">
        <v>28</v>
      </c>
      <c r="B40" s="51" t="s">
        <v>189</v>
      </c>
      <c r="C40" s="52" t="s">
        <v>7</v>
      </c>
      <c r="D40" s="53">
        <v>1</v>
      </c>
      <c r="E40" s="53"/>
      <c r="F40" s="100">
        <f t="shared" si="2"/>
        <v>0</v>
      </c>
      <c r="G40" s="55"/>
    </row>
    <row r="41" spans="1:7" ht="12">
      <c r="A41" s="75">
        <v>29</v>
      </c>
      <c r="B41" s="51" t="s">
        <v>190</v>
      </c>
      <c r="C41" s="52" t="s">
        <v>7</v>
      </c>
      <c r="D41" s="53">
        <v>1</v>
      </c>
      <c r="E41" s="53"/>
      <c r="F41" s="100">
        <f t="shared" si="2"/>
        <v>0</v>
      </c>
      <c r="G41" s="55"/>
    </row>
    <row r="42" spans="1:7" ht="12">
      <c r="A42" s="75">
        <v>30</v>
      </c>
      <c r="B42" s="51" t="s">
        <v>191</v>
      </c>
      <c r="C42" s="52" t="s">
        <v>7</v>
      </c>
      <c r="D42" s="53">
        <v>1</v>
      </c>
      <c r="E42" s="53"/>
      <c r="F42" s="100">
        <f t="shared" si="2"/>
        <v>0</v>
      </c>
      <c r="G42" s="55"/>
    </row>
    <row r="43" spans="1:7" ht="12">
      <c r="A43" s="75">
        <v>31</v>
      </c>
      <c r="B43" s="51" t="s">
        <v>192</v>
      </c>
      <c r="C43" s="52" t="s">
        <v>7</v>
      </c>
      <c r="D43" s="53">
        <v>1</v>
      </c>
      <c r="E43" s="53"/>
      <c r="F43" s="100">
        <f t="shared" si="2"/>
        <v>0</v>
      </c>
    </row>
    <row r="44" spans="1:7" ht="12">
      <c r="A44" s="75">
        <v>32</v>
      </c>
      <c r="B44" s="51" t="s">
        <v>193</v>
      </c>
      <c r="C44" s="52" t="s">
        <v>7</v>
      </c>
      <c r="D44" s="53">
        <v>2</v>
      </c>
      <c r="E44" s="53"/>
      <c r="F44" s="100">
        <f t="shared" si="2"/>
        <v>0</v>
      </c>
    </row>
    <row r="45" spans="1:7" ht="15" customHeight="1">
      <c r="A45" s="71" t="s">
        <v>284</v>
      </c>
      <c r="B45" s="43" t="s">
        <v>155</v>
      </c>
      <c r="C45" s="69"/>
      <c r="D45" s="61"/>
      <c r="E45" s="61"/>
      <c r="F45" s="96"/>
    </row>
    <row r="46" spans="1:7" ht="27.75" customHeight="1">
      <c r="A46" s="111">
        <v>33</v>
      </c>
      <c r="B46" s="39" t="s">
        <v>159</v>
      </c>
      <c r="C46" s="69" t="s">
        <v>5</v>
      </c>
      <c r="D46" s="61">
        <v>25</v>
      </c>
      <c r="E46" s="61"/>
      <c r="F46" s="96">
        <f t="shared" ref="F46:F48" si="3">D46*E46</f>
        <v>0</v>
      </c>
    </row>
    <row r="47" spans="1:7" ht="15" customHeight="1">
      <c r="A47" s="111">
        <v>34</v>
      </c>
      <c r="B47" s="39" t="s">
        <v>160</v>
      </c>
      <c r="C47" s="69" t="s">
        <v>9</v>
      </c>
      <c r="D47" s="61">
        <v>100</v>
      </c>
      <c r="E47" s="61"/>
      <c r="F47" s="96">
        <f t="shared" si="3"/>
        <v>0</v>
      </c>
    </row>
    <row r="48" spans="1:7" ht="15" customHeight="1">
      <c r="A48" s="111">
        <v>35</v>
      </c>
      <c r="B48" s="39" t="s">
        <v>200</v>
      </c>
      <c r="C48" s="69" t="s">
        <v>4</v>
      </c>
      <c r="D48" s="61">
        <v>3.4</v>
      </c>
      <c r="E48" s="61"/>
      <c r="F48" s="96">
        <f t="shared" si="3"/>
        <v>0</v>
      </c>
    </row>
    <row r="49" spans="1:6" ht="15" customHeight="1">
      <c r="A49" s="126" t="s">
        <v>161</v>
      </c>
      <c r="B49" s="126"/>
      <c r="C49" s="126"/>
      <c r="D49" s="126"/>
      <c r="E49" s="126"/>
      <c r="F49" s="101">
        <f>SUM(F11:F48)</f>
        <v>0</v>
      </c>
    </row>
    <row r="50" spans="1:6" ht="15" customHeight="1">
      <c r="A50" s="123" t="s">
        <v>162</v>
      </c>
      <c r="B50" s="124"/>
      <c r="C50" s="124"/>
      <c r="D50" s="124"/>
      <c r="E50" s="124"/>
      <c r="F50" s="125"/>
    </row>
    <row r="51" spans="1:6" ht="15" customHeight="1">
      <c r="A51" s="45"/>
      <c r="B51" s="79" t="s">
        <v>267</v>
      </c>
      <c r="C51" s="80"/>
      <c r="D51" s="81"/>
      <c r="E51" s="81"/>
      <c r="F51" s="102"/>
    </row>
    <row r="52" spans="1:6" ht="15" customHeight="1">
      <c r="A52" s="122" t="s">
        <v>286</v>
      </c>
      <c r="B52" s="39" t="s">
        <v>207</v>
      </c>
      <c r="C52" s="121" t="s">
        <v>7</v>
      </c>
      <c r="D52" s="122">
        <v>18</v>
      </c>
      <c r="E52" s="61"/>
      <c r="F52" s="96">
        <f t="shared" ref="F52:F81" si="4">D52*E52</f>
        <v>0</v>
      </c>
    </row>
    <row r="53" spans="1:6" ht="15" customHeight="1">
      <c r="A53" s="122" t="s">
        <v>287</v>
      </c>
      <c r="B53" s="39" t="s">
        <v>216</v>
      </c>
      <c r="C53" s="82" t="s">
        <v>212</v>
      </c>
      <c r="D53" s="122">
        <v>210</v>
      </c>
      <c r="E53" s="61"/>
      <c r="F53" s="96">
        <f t="shared" si="4"/>
        <v>0</v>
      </c>
    </row>
    <row r="54" spans="1:6" ht="15" customHeight="1">
      <c r="A54" s="122" t="s">
        <v>288</v>
      </c>
      <c r="B54" s="39" t="s">
        <v>220</v>
      </c>
      <c r="C54" s="82" t="s">
        <v>212</v>
      </c>
      <c r="D54" s="122">
        <v>225</v>
      </c>
      <c r="E54" s="117"/>
      <c r="F54" s="96">
        <f t="shared" si="4"/>
        <v>0</v>
      </c>
    </row>
    <row r="55" spans="1:6" ht="15" customHeight="1">
      <c r="A55" s="122" t="s">
        <v>289</v>
      </c>
      <c r="B55" s="39" t="s">
        <v>226</v>
      </c>
      <c r="C55" s="82" t="s">
        <v>212</v>
      </c>
      <c r="D55" s="122">
        <v>435</v>
      </c>
      <c r="E55" s="117"/>
      <c r="F55" s="96">
        <f t="shared" si="4"/>
        <v>0</v>
      </c>
    </row>
    <row r="56" spans="1:6" ht="15" customHeight="1">
      <c r="A56" s="122" t="s">
        <v>290</v>
      </c>
      <c r="B56" s="39" t="s">
        <v>228</v>
      </c>
      <c r="C56" s="82" t="s">
        <v>9</v>
      </c>
      <c r="D56" s="122">
        <v>435</v>
      </c>
      <c r="E56" s="117"/>
      <c r="F56" s="96">
        <f t="shared" si="4"/>
        <v>0</v>
      </c>
    </row>
    <row r="57" spans="1:6" ht="15" customHeight="1">
      <c r="A57" s="122" t="s">
        <v>291</v>
      </c>
      <c r="B57" s="39" t="s">
        <v>230</v>
      </c>
      <c r="C57" s="82" t="s">
        <v>7</v>
      </c>
      <c r="D57" s="122">
        <v>1</v>
      </c>
      <c r="E57" s="117"/>
      <c r="F57" s="96">
        <f t="shared" si="4"/>
        <v>0</v>
      </c>
    </row>
    <row r="58" spans="1:6" ht="24">
      <c r="A58" s="122" t="s">
        <v>292</v>
      </c>
      <c r="B58" s="39" t="s">
        <v>232</v>
      </c>
      <c r="C58" s="82" t="s">
        <v>7</v>
      </c>
      <c r="D58" s="122">
        <v>1</v>
      </c>
      <c r="E58" s="117"/>
      <c r="F58" s="96">
        <f t="shared" si="4"/>
        <v>0</v>
      </c>
    </row>
    <row r="59" spans="1:6" ht="15" customHeight="1">
      <c r="A59" s="122" t="s">
        <v>293</v>
      </c>
      <c r="B59" s="39" t="s">
        <v>234</v>
      </c>
      <c r="C59" s="82" t="s">
        <v>235</v>
      </c>
      <c r="D59" s="122">
        <v>18</v>
      </c>
      <c r="E59" s="117"/>
      <c r="F59" s="96">
        <f t="shared" si="4"/>
        <v>0</v>
      </c>
    </row>
    <row r="60" spans="1:6" ht="15" customHeight="1">
      <c r="A60" s="122" t="s">
        <v>294</v>
      </c>
      <c r="B60" s="39" t="s">
        <v>237</v>
      </c>
      <c r="C60" s="82" t="s">
        <v>7</v>
      </c>
      <c r="D60" s="122">
        <v>18</v>
      </c>
      <c r="E60" s="117"/>
      <c r="F60" s="96">
        <f t="shared" si="4"/>
        <v>0</v>
      </c>
    </row>
    <row r="61" spans="1:6" ht="15" customHeight="1">
      <c r="A61" s="122" t="s">
        <v>295</v>
      </c>
      <c r="B61" s="39" t="s">
        <v>239</v>
      </c>
      <c r="C61" s="82" t="s">
        <v>240</v>
      </c>
      <c r="D61" s="122">
        <v>5.2</v>
      </c>
      <c r="E61" s="117"/>
      <c r="F61" s="96">
        <f t="shared" si="4"/>
        <v>0</v>
      </c>
    </row>
    <row r="62" spans="1:6" ht="15" customHeight="1">
      <c r="A62" s="122" t="s">
        <v>296</v>
      </c>
      <c r="B62" s="39" t="s">
        <v>242</v>
      </c>
      <c r="C62" s="82" t="s">
        <v>212</v>
      </c>
      <c r="D62" s="122">
        <v>10</v>
      </c>
      <c r="E62" s="117"/>
      <c r="F62" s="96">
        <f t="shared" si="4"/>
        <v>0</v>
      </c>
    </row>
    <row r="63" spans="1:6" ht="15" customHeight="1">
      <c r="A63" s="122" t="s">
        <v>297</v>
      </c>
      <c r="B63" s="39" t="s">
        <v>244</v>
      </c>
      <c r="C63" s="82" t="s">
        <v>7</v>
      </c>
      <c r="D63" s="122">
        <v>19</v>
      </c>
      <c r="E63" s="117"/>
      <c r="F63" s="96">
        <f t="shared" si="4"/>
        <v>0</v>
      </c>
    </row>
    <row r="64" spans="1:6" ht="15" customHeight="1">
      <c r="A64" s="122" t="s">
        <v>298</v>
      </c>
      <c r="B64" s="39" t="s">
        <v>246</v>
      </c>
      <c r="C64" s="82" t="s">
        <v>212</v>
      </c>
      <c r="D64" s="122">
        <v>18</v>
      </c>
      <c r="E64" s="117"/>
      <c r="F64" s="96">
        <f t="shared" si="4"/>
        <v>0</v>
      </c>
    </row>
    <row r="65" spans="1:6" ht="15" customHeight="1">
      <c r="A65" s="122" t="s">
        <v>299</v>
      </c>
      <c r="B65" s="39" t="s">
        <v>248</v>
      </c>
      <c r="C65" s="82" t="s">
        <v>249</v>
      </c>
      <c r="D65" s="122">
        <v>1</v>
      </c>
      <c r="E65" s="117"/>
      <c r="F65" s="96">
        <f t="shared" si="4"/>
        <v>0</v>
      </c>
    </row>
    <row r="66" spans="1:6" ht="15" customHeight="1">
      <c r="A66" s="46"/>
      <c r="B66" s="83" t="s">
        <v>250</v>
      </c>
      <c r="C66" s="82"/>
      <c r="D66" s="122"/>
      <c r="E66" s="61"/>
      <c r="F66" s="96"/>
    </row>
    <row r="67" spans="1:6" ht="15" customHeight="1">
      <c r="A67" s="46" t="s">
        <v>286</v>
      </c>
      <c r="B67" s="39" t="s">
        <v>251</v>
      </c>
      <c r="C67" s="82" t="s">
        <v>212</v>
      </c>
      <c r="D67" s="122">
        <v>435</v>
      </c>
      <c r="E67" s="61"/>
      <c r="F67" s="96">
        <f t="shared" si="4"/>
        <v>0</v>
      </c>
    </row>
    <row r="68" spans="1:6" ht="15" customHeight="1">
      <c r="A68" s="46" t="s">
        <v>287</v>
      </c>
      <c r="B68" s="39" t="s">
        <v>252</v>
      </c>
      <c r="C68" s="82" t="s">
        <v>212</v>
      </c>
      <c r="D68" s="122">
        <v>435</v>
      </c>
      <c r="E68" s="61"/>
      <c r="F68" s="96">
        <f t="shared" si="4"/>
        <v>0</v>
      </c>
    </row>
    <row r="69" spans="1:6" ht="15" customHeight="1">
      <c r="A69" s="46" t="s">
        <v>288</v>
      </c>
      <c r="B69" s="39" t="s">
        <v>253</v>
      </c>
      <c r="C69" s="82" t="s">
        <v>212</v>
      </c>
      <c r="D69" s="122">
        <v>435</v>
      </c>
      <c r="E69" s="61"/>
      <c r="F69" s="96">
        <f t="shared" si="4"/>
        <v>0</v>
      </c>
    </row>
    <row r="70" spans="1:6" ht="15" customHeight="1">
      <c r="A70" s="46" t="s">
        <v>289</v>
      </c>
      <c r="B70" s="39" t="s">
        <v>254</v>
      </c>
      <c r="C70" s="82" t="s">
        <v>212</v>
      </c>
      <c r="D70" s="122">
        <v>950</v>
      </c>
      <c r="E70" s="61"/>
      <c r="F70" s="96">
        <f t="shared" si="4"/>
        <v>0</v>
      </c>
    </row>
    <row r="71" spans="1:6" ht="39" customHeight="1">
      <c r="A71" s="46" t="s">
        <v>290</v>
      </c>
      <c r="B71" s="39" t="s">
        <v>255</v>
      </c>
      <c r="C71" s="82" t="s">
        <v>212</v>
      </c>
      <c r="D71" s="122">
        <v>435</v>
      </c>
      <c r="E71" s="61"/>
      <c r="F71" s="96">
        <f t="shared" si="4"/>
        <v>0</v>
      </c>
    </row>
    <row r="72" spans="1:6" ht="15" customHeight="1">
      <c r="A72" s="46" t="s">
        <v>291</v>
      </c>
      <c r="B72" s="39" t="s">
        <v>256</v>
      </c>
      <c r="C72" s="82" t="s">
        <v>5</v>
      </c>
      <c r="D72" s="122">
        <v>17</v>
      </c>
      <c r="E72" s="61"/>
      <c r="F72" s="96">
        <f t="shared" si="4"/>
        <v>0</v>
      </c>
    </row>
    <row r="73" spans="1:6" ht="15" customHeight="1">
      <c r="A73" s="46" t="s">
        <v>292</v>
      </c>
      <c r="B73" s="39" t="s">
        <v>257</v>
      </c>
      <c r="C73" s="82" t="s">
        <v>212</v>
      </c>
      <c r="D73" s="122">
        <v>17</v>
      </c>
      <c r="E73" s="61"/>
      <c r="F73" s="96">
        <f t="shared" si="4"/>
        <v>0</v>
      </c>
    </row>
    <row r="74" spans="1:6" ht="15" customHeight="1">
      <c r="A74" s="46" t="s">
        <v>293</v>
      </c>
      <c r="B74" s="39" t="s">
        <v>258</v>
      </c>
      <c r="C74" s="82" t="s">
        <v>7</v>
      </c>
      <c r="D74" s="122">
        <v>18</v>
      </c>
      <c r="E74" s="61"/>
      <c r="F74" s="96">
        <f t="shared" si="4"/>
        <v>0</v>
      </c>
    </row>
    <row r="75" spans="1:6" ht="15" customHeight="1">
      <c r="A75" s="46" t="s">
        <v>294</v>
      </c>
      <c r="B75" s="39" t="s">
        <v>260</v>
      </c>
      <c r="C75" s="82" t="s">
        <v>7</v>
      </c>
      <c r="D75" s="122">
        <v>19</v>
      </c>
      <c r="E75" s="117"/>
      <c r="F75" s="96">
        <f t="shared" si="4"/>
        <v>0</v>
      </c>
    </row>
    <row r="76" spans="1:6" ht="15" customHeight="1">
      <c r="A76" s="46" t="s">
        <v>295</v>
      </c>
      <c r="B76" s="39" t="s">
        <v>261</v>
      </c>
      <c r="C76" s="82" t="s">
        <v>7</v>
      </c>
      <c r="D76" s="122">
        <v>19</v>
      </c>
      <c r="E76" s="117"/>
      <c r="F76" s="96">
        <f t="shared" si="4"/>
        <v>0</v>
      </c>
    </row>
    <row r="77" spans="1:6" ht="15" customHeight="1">
      <c r="A77" s="46" t="s">
        <v>296</v>
      </c>
      <c r="B77" s="39" t="s">
        <v>285</v>
      </c>
      <c r="C77" s="82" t="s">
        <v>7</v>
      </c>
      <c r="D77" s="122">
        <v>18</v>
      </c>
      <c r="E77" s="117"/>
      <c r="F77" s="96">
        <f t="shared" si="4"/>
        <v>0</v>
      </c>
    </row>
    <row r="78" spans="1:6" ht="15" customHeight="1">
      <c r="A78" s="46" t="s">
        <v>297</v>
      </c>
      <c r="B78" s="39" t="s">
        <v>263</v>
      </c>
      <c r="C78" s="82" t="s">
        <v>235</v>
      </c>
      <c r="D78" s="122">
        <v>22</v>
      </c>
      <c r="E78" s="117"/>
      <c r="F78" s="96">
        <f t="shared" si="4"/>
        <v>0</v>
      </c>
    </row>
    <row r="79" spans="1:6" ht="15" customHeight="1">
      <c r="A79" s="46" t="s">
        <v>298</v>
      </c>
      <c r="B79" s="39" t="s">
        <v>264</v>
      </c>
      <c r="C79" s="82" t="s">
        <v>7</v>
      </c>
      <c r="D79" s="122">
        <v>1</v>
      </c>
      <c r="E79" s="117"/>
      <c r="F79" s="96">
        <f t="shared" si="4"/>
        <v>0</v>
      </c>
    </row>
    <row r="80" spans="1:6" ht="15" customHeight="1">
      <c r="A80" s="46" t="s">
        <v>299</v>
      </c>
      <c r="B80" s="39" t="s">
        <v>265</v>
      </c>
      <c r="C80" s="82" t="s">
        <v>7</v>
      </c>
      <c r="D80" s="122">
        <v>18</v>
      </c>
      <c r="E80" s="117"/>
      <c r="F80" s="96">
        <f t="shared" si="4"/>
        <v>0</v>
      </c>
    </row>
    <row r="81" spans="1:6" ht="15" customHeight="1">
      <c r="A81" s="46" t="s">
        <v>300</v>
      </c>
      <c r="B81" s="39" t="s">
        <v>266</v>
      </c>
      <c r="C81" s="82" t="s">
        <v>7</v>
      </c>
      <c r="D81" s="122">
        <v>1</v>
      </c>
      <c r="E81" s="117"/>
      <c r="F81" s="96">
        <f t="shared" si="4"/>
        <v>0</v>
      </c>
    </row>
    <row r="82" spans="1:6" ht="15" customHeight="1">
      <c r="A82" s="126" t="s">
        <v>163</v>
      </c>
      <c r="B82" s="126"/>
      <c r="C82" s="126"/>
      <c r="D82" s="126"/>
      <c r="E82" s="126"/>
      <c r="F82" s="101">
        <f>SUM(F52:F81)</f>
        <v>0</v>
      </c>
    </row>
    <row r="83" spans="1:6" ht="15" customHeight="1">
      <c r="A83" s="112"/>
      <c r="B83" s="47"/>
      <c r="C83" s="84"/>
      <c r="D83" s="85"/>
      <c r="E83" s="85"/>
      <c r="F83" s="103"/>
    </row>
    <row r="84" spans="1:6" ht="15" customHeight="1" thickBot="1">
      <c r="D84" s="87"/>
    </row>
    <row r="85" spans="1:6" ht="15" customHeight="1" thickBot="1">
      <c r="D85" s="87"/>
      <c r="E85" s="91" t="s">
        <v>164</v>
      </c>
      <c r="F85" s="106">
        <f>F49+F82</f>
        <v>0</v>
      </c>
    </row>
    <row r="86" spans="1:6" ht="15" customHeight="1" thickBot="1">
      <c r="D86" s="87"/>
      <c r="E86" s="92" t="s">
        <v>268</v>
      </c>
      <c r="F86" s="106">
        <f>F85*0.01</f>
        <v>0</v>
      </c>
    </row>
    <row r="87" spans="1:6" ht="15" customHeight="1" thickBot="1">
      <c r="D87" s="87"/>
      <c r="E87" s="91" t="s">
        <v>165</v>
      </c>
      <c r="F87" s="106">
        <f>F85+F86</f>
        <v>0</v>
      </c>
    </row>
    <row r="88" spans="1:6" ht="15" customHeight="1" thickBot="1">
      <c r="D88" s="87"/>
      <c r="E88" s="93" t="s">
        <v>65</v>
      </c>
      <c r="F88" s="106">
        <f>F87*0.2</f>
        <v>0</v>
      </c>
    </row>
    <row r="89" spans="1:6" ht="15" customHeight="1" thickBot="1">
      <c r="D89" s="87"/>
      <c r="E89" s="93" t="s">
        <v>166</v>
      </c>
      <c r="F89" s="106">
        <f>F87+F88</f>
        <v>0</v>
      </c>
    </row>
    <row r="90" spans="1:6" ht="15" customHeight="1">
      <c r="D90" s="87"/>
    </row>
    <row r="91" spans="1:6" ht="15" customHeight="1">
      <c r="D91" s="87"/>
    </row>
    <row r="92" spans="1:6" ht="15" customHeight="1">
      <c r="D92" s="87"/>
    </row>
    <row r="93" spans="1:6" ht="51" customHeight="1">
      <c r="A93" s="158" t="s">
        <v>303</v>
      </c>
      <c r="B93" s="158"/>
      <c r="C93" s="158"/>
      <c r="D93" s="158"/>
      <c r="E93" s="158"/>
      <c r="F93" s="158"/>
    </row>
  </sheetData>
  <mergeCells count="17">
    <mergeCell ref="A93:F93"/>
    <mergeCell ref="F6:F7"/>
    <mergeCell ref="A6:A7"/>
    <mergeCell ref="B6:B7"/>
    <mergeCell ref="C6:C7"/>
    <mergeCell ref="D6:D7"/>
    <mergeCell ref="E6:E7"/>
    <mergeCell ref="A2:F2"/>
    <mergeCell ref="A3:F3"/>
    <mergeCell ref="A4:F4"/>
    <mergeCell ref="A5:F5"/>
    <mergeCell ref="A1:D1"/>
    <mergeCell ref="A50:F50"/>
    <mergeCell ref="A82:E82"/>
    <mergeCell ref="A9:F9"/>
    <mergeCell ref="A10:D10"/>
    <mergeCell ref="A49:E49"/>
  </mergeCells>
  <pageMargins left="0.59055118110236227" right="0.59055118110236227" top="0.39370078740157483" bottom="0.31496062992125984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opLeftCell="A110" zoomScale="115" zoomScaleNormal="115" zoomScalePageLayoutView="115" workbookViewId="0">
      <selection activeCell="B124" sqref="B124"/>
    </sheetView>
  </sheetViews>
  <sheetFormatPr baseColWidth="10" defaultColWidth="8.83203125" defaultRowHeight="12" x14ac:dyDescent="0"/>
  <cols>
    <col min="1" max="1" width="3.83203125" style="120" customWidth="1"/>
    <col min="2" max="2" width="53" style="49" customWidth="1"/>
    <col min="3" max="3" width="8.1640625" style="90" customWidth="1"/>
    <col min="4" max="4" width="9" style="74" customWidth="1"/>
    <col min="5" max="5" width="8.33203125" style="74" customWidth="1"/>
    <col min="6" max="6" width="11" style="105" customWidth="1"/>
    <col min="7" max="248" width="8.83203125" style="49"/>
    <col min="249" max="249" width="3.83203125" style="49" customWidth="1"/>
    <col min="250" max="250" width="53" style="49" customWidth="1"/>
    <col min="251" max="251" width="8.1640625" style="49" customWidth="1"/>
    <col min="252" max="252" width="9" style="49" customWidth="1"/>
    <col min="253" max="253" width="8.33203125" style="49" customWidth="1"/>
    <col min="254" max="254" width="11" style="49" customWidth="1"/>
    <col min="255" max="504" width="8.83203125" style="49"/>
    <col min="505" max="505" width="3.83203125" style="49" customWidth="1"/>
    <col min="506" max="506" width="53" style="49" customWidth="1"/>
    <col min="507" max="507" width="8.1640625" style="49" customWidth="1"/>
    <col min="508" max="508" width="9" style="49" customWidth="1"/>
    <col min="509" max="509" width="8.33203125" style="49" customWidth="1"/>
    <col min="510" max="510" width="11" style="49" customWidth="1"/>
    <col min="511" max="760" width="8.83203125" style="49"/>
    <col min="761" max="761" width="3.83203125" style="49" customWidth="1"/>
    <col min="762" max="762" width="53" style="49" customWidth="1"/>
    <col min="763" max="763" width="8.1640625" style="49" customWidth="1"/>
    <col min="764" max="764" width="9" style="49" customWidth="1"/>
    <col min="765" max="765" width="8.33203125" style="49" customWidth="1"/>
    <col min="766" max="766" width="11" style="49" customWidth="1"/>
    <col min="767" max="1016" width="8.83203125" style="49"/>
    <col min="1017" max="1017" width="3.83203125" style="49" customWidth="1"/>
    <col min="1018" max="1018" width="53" style="49" customWidth="1"/>
    <col min="1019" max="1019" width="8.1640625" style="49" customWidth="1"/>
    <col min="1020" max="1020" width="9" style="49" customWidth="1"/>
    <col min="1021" max="1021" width="8.33203125" style="49" customWidth="1"/>
    <col min="1022" max="1022" width="11" style="49" customWidth="1"/>
    <col min="1023" max="1272" width="8.83203125" style="49"/>
    <col min="1273" max="1273" width="3.83203125" style="49" customWidth="1"/>
    <col min="1274" max="1274" width="53" style="49" customWidth="1"/>
    <col min="1275" max="1275" width="8.1640625" style="49" customWidth="1"/>
    <col min="1276" max="1276" width="9" style="49" customWidth="1"/>
    <col min="1277" max="1277" width="8.33203125" style="49" customWidth="1"/>
    <col min="1278" max="1278" width="11" style="49" customWidth="1"/>
    <col min="1279" max="1528" width="8.83203125" style="49"/>
    <col min="1529" max="1529" width="3.83203125" style="49" customWidth="1"/>
    <col min="1530" max="1530" width="53" style="49" customWidth="1"/>
    <col min="1531" max="1531" width="8.1640625" style="49" customWidth="1"/>
    <col min="1532" max="1532" width="9" style="49" customWidth="1"/>
    <col min="1533" max="1533" width="8.33203125" style="49" customWidth="1"/>
    <col min="1534" max="1534" width="11" style="49" customWidth="1"/>
    <col min="1535" max="1784" width="8.83203125" style="49"/>
    <col min="1785" max="1785" width="3.83203125" style="49" customWidth="1"/>
    <col min="1786" max="1786" width="53" style="49" customWidth="1"/>
    <col min="1787" max="1787" width="8.1640625" style="49" customWidth="1"/>
    <col min="1788" max="1788" width="9" style="49" customWidth="1"/>
    <col min="1789" max="1789" width="8.33203125" style="49" customWidth="1"/>
    <col min="1790" max="1790" width="11" style="49" customWidth="1"/>
    <col min="1791" max="2040" width="8.83203125" style="49"/>
    <col min="2041" max="2041" width="3.83203125" style="49" customWidth="1"/>
    <col min="2042" max="2042" width="53" style="49" customWidth="1"/>
    <col min="2043" max="2043" width="8.1640625" style="49" customWidth="1"/>
    <col min="2044" max="2044" width="9" style="49" customWidth="1"/>
    <col min="2045" max="2045" width="8.33203125" style="49" customWidth="1"/>
    <col min="2046" max="2046" width="11" style="49" customWidth="1"/>
    <col min="2047" max="2296" width="8.83203125" style="49"/>
    <col min="2297" max="2297" width="3.83203125" style="49" customWidth="1"/>
    <col min="2298" max="2298" width="53" style="49" customWidth="1"/>
    <col min="2299" max="2299" width="8.1640625" style="49" customWidth="1"/>
    <col min="2300" max="2300" width="9" style="49" customWidth="1"/>
    <col min="2301" max="2301" width="8.33203125" style="49" customWidth="1"/>
    <col min="2302" max="2302" width="11" style="49" customWidth="1"/>
    <col min="2303" max="2552" width="8.83203125" style="49"/>
    <col min="2553" max="2553" width="3.83203125" style="49" customWidth="1"/>
    <col min="2554" max="2554" width="53" style="49" customWidth="1"/>
    <col min="2555" max="2555" width="8.1640625" style="49" customWidth="1"/>
    <col min="2556" max="2556" width="9" style="49" customWidth="1"/>
    <col min="2557" max="2557" width="8.33203125" style="49" customWidth="1"/>
    <col min="2558" max="2558" width="11" style="49" customWidth="1"/>
    <col min="2559" max="2808" width="8.83203125" style="49"/>
    <col min="2809" max="2809" width="3.83203125" style="49" customWidth="1"/>
    <col min="2810" max="2810" width="53" style="49" customWidth="1"/>
    <col min="2811" max="2811" width="8.1640625" style="49" customWidth="1"/>
    <col min="2812" max="2812" width="9" style="49" customWidth="1"/>
    <col min="2813" max="2813" width="8.33203125" style="49" customWidth="1"/>
    <col min="2814" max="2814" width="11" style="49" customWidth="1"/>
    <col min="2815" max="3064" width="8.83203125" style="49"/>
    <col min="3065" max="3065" width="3.83203125" style="49" customWidth="1"/>
    <col min="3066" max="3066" width="53" style="49" customWidth="1"/>
    <col min="3067" max="3067" width="8.1640625" style="49" customWidth="1"/>
    <col min="3068" max="3068" width="9" style="49" customWidth="1"/>
    <col min="3069" max="3069" width="8.33203125" style="49" customWidth="1"/>
    <col min="3070" max="3070" width="11" style="49" customWidth="1"/>
    <col min="3071" max="3320" width="8.83203125" style="49"/>
    <col min="3321" max="3321" width="3.83203125" style="49" customWidth="1"/>
    <col min="3322" max="3322" width="53" style="49" customWidth="1"/>
    <col min="3323" max="3323" width="8.1640625" style="49" customWidth="1"/>
    <col min="3324" max="3324" width="9" style="49" customWidth="1"/>
    <col min="3325" max="3325" width="8.33203125" style="49" customWidth="1"/>
    <col min="3326" max="3326" width="11" style="49" customWidth="1"/>
    <col min="3327" max="3576" width="8.83203125" style="49"/>
    <col min="3577" max="3577" width="3.83203125" style="49" customWidth="1"/>
    <col min="3578" max="3578" width="53" style="49" customWidth="1"/>
    <col min="3579" max="3579" width="8.1640625" style="49" customWidth="1"/>
    <col min="3580" max="3580" width="9" style="49" customWidth="1"/>
    <col min="3581" max="3581" width="8.33203125" style="49" customWidth="1"/>
    <col min="3582" max="3582" width="11" style="49" customWidth="1"/>
    <col min="3583" max="3832" width="8.83203125" style="49"/>
    <col min="3833" max="3833" width="3.83203125" style="49" customWidth="1"/>
    <col min="3834" max="3834" width="53" style="49" customWidth="1"/>
    <col min="3835" max="3835" width="8.1640625" style="49" customWidth="1"/>
    <col min="3836" max="3836" width="9" style="49" customWidth="1"/>
    <col min="3837" max="3837" width="8.33203125" style="49" customWidth="1"/>
    <col min="3838" max="3838" width="11" style="49" customWidth="1"/>
    <col min="3839" max="4088" width="8.83203125" style="49"/>
    <col min="4089" max="4089" width="3.83203125" style="49" customWidth="1"/>
    <col min="4090" max="4090" width="53" style="49" customWidth="1"/>
    <col min="4091" max="4091" width="8.1640625" style="49" customWidth="1"/>
    <col min="4092" max="4092" width="9" style="49" customWidth="1"/>
    <col min="4093" max="4093" width="8.33203125" style="49" customWidth="1"/>
    <col min="4094" max="4094" width="11" style="49" customWidth="1"/>
    <col min="4095" max="4344" width="8.83203125" style="49"/>
    <col min="4345" max="4345" width="3.83203125" style="49" customWidth="1"/>
    <col min="4346" max="4346" width="53" style="49" customWidth="1"/>
    <col min="4347" max="4347" width="8.1640625" style="49" customWidth="1"/>
    <col min="4348" max="4348" width="9" style="49" customWidth="1"/>
    <col min="4349" max="4349" width="8.33203125" style="49" customWidth="1"/>
    <col min="4350" max="4350" width="11" style="49" customWidth="1"/>
    <col min="4351" max="4600" width="8.83203125" style="49"/>
    <col min="4601" max="4601" width="3.83203125" style="49" customWidth="1"/>
    <col min="4602" max="4602" width="53" style="49" customWidth="1"/>
    <col min="4603" max="4603" width="8.1640625" style="49" customWidth="1"/>
    <col min="4604" max="4604" width="9" style="49" customWidth="1"/>
    <col min="4605" max="4605" width="8.33203125" style="49" customWidth="1"/>
    <col min="4606" max="4606" width="11" style="49" customWidth="1"/>
    <col min="4607" max="4856" width="8.83203125" style="49"/>
    <col min="4857" max="4857" width="3.83203125" style="49" customWidth="1"/>
    <col min="4858" max="4858" width="53" style="49" customWidth="1"/>
    <col min="4859" max="4859" width="8.1640625" style="49" customWidth="1"/>
    <col min="4860" max="4860" width="9" style="49" customWidth="1"/>
    <col min="4861" max="4861" width="8.33203125" style="49" customWidth="1"/>
    <col min="4862" max="4862" width="11" style="49" customWidth="1"/>
    <col min="4863" max="5112" width="8.83203125" style="49"/>
    <col min="5113" max="5113" width="3.83203125" style="49" customWidth="1"/>
    <col min="5114" max="5114" width="53" style="49" customWidth="1"/>
    <col min="5115" max="5115" width="8.1640625" style="49" customWidth="1"/>
    <col min="5116" max="5116" width="9" style="49" customWidth="1"/>
    <col min="5117" max="5117" width="8.33203125" style="49" customWidth="1"/>
    <col min="5118" max="5118" width="11" style="49" customWidth="1"/>
    <col min="5119" max="5368" width="8.83203125" style="49"/>
    <col min="5369" max="5369" width="3.83203125" style="49" customWidth="1"/>
    <col min="5370" max="5370" width="53" style="49" customWidth="1"/>
    <col min="5371" max="5371" width="8.1640625" style="49" customWidth="1"/>
    <col min="5372" max="5372" width="9" style="49" customWidth="1"/>
    <col min="5373" max="5373" width="8.33203125" style="49" customWidth="1"/>
    <col min="5374" max="5374" width="11" style="49" customWidth="1"/>
    <col min="5375" max="5624" width="8.83203125" style="49"/>
    <col min="5625" max="5625" width="3.83203125" style="49" customWidth="1"/>
    <col min="5626" max="5626" width="53" style="49" customWidth="1"/>
    <col min="5627" max="5627" width="8.1640625" style="49" customWidth="1"/>
    <col min="5628" max="5628" width="9" style="49" customWidth="1"/>
    <col min="5629" max="5629" width="8.33203125" style="49" customWidth="1"/>
    <col min="5630" max="5630" width="11" style="49" customWidth="1"/>
    <col min="5631" max="5880" width="8.83203125" style="49"/>
    <col min="5881" max="5881" width="3.83203125" style="49" customWidth="1"/>
    <col min="5882" max="5882" width="53" style="49" customWidth="1"/>
    <col min="5883" max="5883" width="8.1640625" style="49" customWidth="1"/>
    <col min="5884" max="5884" width="9" style="49" customWidth="1"/>
    <col min="5885" max="5885" width="8.33203125" style="49" customWidth="1"/>
    <col min="5886" max="5886" width="11" style="49" customWidth="1"/>
    <col min="5887" max="6136" width="8.83203125" style="49"/>
    <col min="6137" max="6137" width="3.83203125" style="49" customWidth="1"/>
    <col min="6138" max="6138" width="53" style="49" customWidth="1"/>
    <col min="6139" max="6139" width="8.1640625" style="49" customWidth="1"/>
    <col min="6140" max="6140" width="9" style="49" customWidth="1"/>
    <col min="6141" max="6141" width="8.33203125" style="49" customWidth="1"/>
    <col min="6142" max="6142" width="11" style="49" customWidth="1"/>
    <col min="6143" max="6392" width="8.83203125" style="49"/>
    <col min="6393" max="6393" width="3.83203125" style="49" customWidth="1"/>
    <col min="6394" max="6394" width="53" style="49" customWidth="1"/>
    <col min="6395" max="6395" width="8.1640625" style="49" customWidth="1"/>
    <col min="6396" max="6396" width="9" style="49" customWidth="1"/>
    <col min="6397" max="6397" width="8.33203125" style="49" customWidth="1"/>
    <col min="6398" max="6398" width="11" style="49" customWidth="1"/>
    <col min="6399" max="6648" width="8.83203125" style="49"/>
    <col min="6649" max="6649" width="3.83203125" style="49" customWidth="1"/>
    <col min="6650" max="6650" width="53" style="49" customWidth="1"/>
    <col min="6651" max="6651" width="8.1640625" style="49" customWidth="1"/>
    <col min="6652" max="6652" width="9" style="49" customWidth="1"/>
    <col min="6653" max="6653" width="8.33203125" style="49" customWidth="1"/>
    <col min="6654" max="6654" width="11" style="49" customWidth="1"/>
    <col min="6655" max="6904" width="8.83203125" style="49"/>
    <col min="6905" max="6905" width="3.83203125" style="49" customWidth="1"/>
    <col min="6906" max="6906" width="53" style="49" customWidth="1"/>
    <col min="6907" max="6907" width="8.1640625" style="49" customWidth="1"/>
    <col min="6908" max="6908" width="9" style="49" customWidth="1"/>
    <col min="6909" max="6909" width="8.33203125" style="49" customWidth="1"/>
    <col min="6910" max="6910" width="11" style="49" customWidth="1"/>
    <col min="6911" max="7160" width="8.83203125" style="49"/>
    <col min="7161" max="7161" width="3.83203125" style="49" customWidth="1"/>
    <col min="7162" max="7162" width="53" style="49" customWidth="1"/>
    <col min="7163" max="7163" width="8.1640625" style="49" customWidth="1"/>
    <col min="7164" max="7164" width="9" style="49" customWidth="1"/>
    <col min="7165" max="7165" width="8.33203125" style="49" customWidth="1"/>
    <col min="7166" max="7166" width="11" style="49" customWidth="1"/>
    <col min="7167" max="7416" width="8.83203125" style="49"/>
    <col min="7417" max="7417" width="3.83203125" style="49" customWidth="1"/>
    <col min="7418" max="7418" width="53" style="49" customWidth="1"/>
    <col min="7419" max="7419" width="8.1640625" style="49" customWidth="1"/>
    <col min="7420" max="7420" width="9" style="49" customWidth="1"/>
    <col min="7421" max="7421" width="8.33203125" style="49" customWidth="1"/>
    <col min="7422" max="7422" width="11" style="49" customWidth="1"/>
    <col min="7423" max="7672" width="8.83203125" style="49"/>
    <col min="7673" max="7673" width="3.83203125" style="49" customWidth="1"/>
    <col min="7674" max="7674" width="53" style="49" customWidth="1"/>
    <col min="7675" max="7675" width="8.1640625" style="49" customWidth="1"/>
    <col min="7676" max="7676" width="9" style="49" customWidth="1"/>
    <col min="7677" max="7677" width="8.33203125" style="49" customWidth="1"/>
    <col min="7678" max="7678" width="11" style="49" customWidth="1"/>
    <col min="7679" max="7928" width="8.83203125" style="49"/>
    <col min="7929" max="7929" width="3.83203125" style="49" customWidth="1"/>
    <col min="7930" max="7930" width="53" style="49" customWidth="1"/>
    <col min="7931" max="7931" width="8.1640625" style="49" customWidth="1"/>
    <col min="7932" max="7932" width="9" style="49" customWidth="1"/>
    <col min="7933" max="7933" width="8.33203125" style="49" customWidth="1"/>
    <col min="7934" max="7934" width="11" style="49" customWidth="1"/>
    <col min="7935" max="8184" width="8.83203125" style="49"/>
    <col min="8185" max="8185" width="3.83203125" style="49" customWidth="1"/>
    <col min="8186" max="8186" width="53" style="49" customWidth="1"/>
    <col min="8187" max="8187" width="8.1640625" style="49" customWidth="1"/>
    <col min="8188" max="8188" width="9" style="49" customWidth="1"/>
    <col min="8189" max="8189" width="8.33203125" style="49" customWidth="1"/>
    <col min="8190" max="8190" width="11" style="49" customWidth="1"/>
    <col min="8191" max="8440" width="8.83203125" style="49"/>
    <col min="8441" max="8441" width="3.83203125" style="49" customWidth="1"/>
    <col min="8442" max="8442" width="53" style="49" customWidth="1"/>
    <col min="8443" max="8443" width="8.1640625" style="49" customWidth="1"/>
    <col min="8444" max="8444" width="9" style="49" customWidth="1"/>
    <col min="8445" max="8445" width="8.33203125" style="49" customWidth="1"/>
    <col min="8446" max="8446" width="11" style="49" customWidth="1"/>
    <col min="8447" max="8696" width="8.83203125" style="49"/>
    <col min="8697" max="8697" width="3.83203125" style="49" customWidth="1"/>
    <col min="8698" max="8698" width="53" style="49" customWidth="1"/>
    <col min="8699" max="8699" width="8.1640625" style="49" customWidth="1"/>
    <col min="8700" max="8700" width="9" style="49" customWidth="1"/>
    <col min="8701" max="8701" width="8.33203125" style="49" customWidth="1"/>
    <col min="8702" max="8702" width="11" style="49" customWidth="1"/>
    <col min="8703" max="8952" width="8.83203125" style="49"/>
    <col min="8953" max="8953" width="3.83203125" style="49" customWidth="1"/>
    <col min="8954" max="8954" width="53" style="49" customWidth="1"/>
    <col min="8955" max="8955" width="8.1640625" style="49" customWidth="1"/>
    <col min="8956" max="8956" width="9" style="49" customWidth="1"/>
    <col min="8957" max="8957" width="8.33203125" style="49" customWidth="1"/>
    <col min="8958" max="8958" width="11" style="49" customWidth="1"/>
    <col min="8959" max="9208" width="8.83203125" style="49"/>
    <col min="9209" max="9209" width="3.83203125" style="49" customWidth="1"/>
    <col min="9210" max="9210" width="53" style="49" customWidth="1"/>
    <col min="9211" max="9211" width="8.1640625" style="49" customWidth="1"/>
    <col min="9212" max="9212" width="9" style="49" customWidth="1"/>
    <col min="9213" max="9213" width="8.33203125" style="49" customWidth="1"/>
    <col min="9214" max="9214" width="11" style="49" customWidth="1"/>
    <col min="9215" max="9464" width="8.83203125" style="49"/>
    <col min="9465" max="9465" width="3.83203125" style="49" customWidth="1"/>
    <col min="9466" max="9466" width="53" style="49" customWidth="1"/>
    <col min="9467" max="9467" width="8.1640625" style="49" customWidth="1"/>
    <col min="9468" max="9468" width="9" style="49" customWidth="1"/>
    <col min="9469" max="9469" width="8.33203125" style="49" customWidth="1"/>
    <col min="9470" max="9470" width="11" style="49" customWidth="1"/>
    <col min="9471" max="9720" width="8.83203125" style="49"/>
    <col min="9721" max="9721" width="3.83203125" style="49" customWidth="1"/>
    <col min="9722" max="9722" width="53" style="49" customWidth="1"/>
    <col min="9723" max="9723" width="8.1640625" style="49" customWidth="1"/>
    <col min="9724" max="9724" width="9" style="49" customWidth="1"/>
    <col min="9725" max="9725" width="8.33203125" style="49" customWidth="1"/>
    <col min="9726" max="9726" width="11" style="49" customWidth="1"/>
    <col min="9727" max="9976" width="8.83203125" style="49"/>
    <col min="9977" max="9977" width="3.83203125" style="49" customWidth="1"/>
    <col min="9978" max="9978" width="53" style="49" customWidth="1"/>
    <col min="9979" max="9979" width="8.1640625" style="49" customWidth="1"/>
    <col min="9980" max="9980" width="9" style="49" customWidth="1"/>
    <col min="9981" max="9981" width="8.33203125" style="49" customWidth="1"/>
    <col min="9982" max="9982" width="11" style="49" customWidth="1"/>
    <col min="9983" max="10232" width="8.83203125" style="49"/>
    <col min="10233" max="10233" width="3.83203125" style="49" customWidth="1"/>
    <col min="10234" max="10234" width="53" style="49" customWidth="1"/>
    <col min="10235" max="10235" width="8.1640625" style="49" customWidth="1"/>
    <col min="10236" max="10236" width="9" style="49" customWidth="1"/>
    <col min="10237" max="10237" width="8.33203125" style="49" customWidth="1"/>
    <col min="10238" max="10238" width="11" style="49" customWidth="1"/>
    <col min="10239" max="10488" width="8.83203125" style="49"/>
    <col min="10489" max="10489" width="3.83203125" style="49" customWidth="1"/>
    <col min="10490" max="10490" width="53" style="49" customWidth="1"/>
    <col min="10491" max="10491" width="8.1640625" style="49" customWidth="1"/>
    <col min="10492" max="10492" width="9" style="49" customWidth="1"/>
    <col min="10493" max="10493" width="8.33203125" style="49" customWidth="1"/>
    <col min="10494" max="10494" width="11" style="49" customWidth="1"/>
    <col min="10495" max="10744" width="8.83203125" style="49"/>
    <col min="10745" max="10745" width="3.83203125" style="49" customWidth="1"/>
    <col min="10746" max="10746" width="53" style="49" customWidth="1"/>
    <col min="10747" max="10747" width="8.1640625" style="49" customWidth="1"/>
    <col min="10748" max="10748" width="9" style="49" customWidth="1"/>
    <col min="10749" max="10749" width="8.33203125" style="49" customWidth="1"/>
    <col min="10750" max="10750" width="11" style="49" customWidth="1"/>
    <col min="10751" max="11000" width="8.83203125" style="49"/>
    <col min="11001" max="11001" width="3.83203125" style="49" customWidth="1"/>
    <col min="11002" max="11002" width="53" style="49" customWidth="1"/>
    <col min="11003" max="11003" width="8.1640625" style="49" customWidth="1"/>
    <col min="11004" max="11004" width="9" style="49" customWidth="1"/>
    <col min="11005" max="11005" width="8.33203125" style="49" customWidth="1"/>
    <col min="11006" max="11006" width="11" style="49" customWidth="1"/>
    <col min="11007" max="11256" width="8.83203125" style="49"/>
    <col min="11257" max="11257" width="3.83203125" style="49" customWidth="1"/>
    <col min="11258" max="11258" width="53" style="49" customWidth="1"/>
    <col min="11259" max="11259" width="8.1640625" style="49" customWidth="1"/>
    <col min="11260" max="11260" width="9" style="49" customWidth="1"/>
    <col min="11261" max="11261" width="8.33203125" style="49" customWidth="1"/>
    <col min="11262" max="11262" width="11" style="49" customWidth="1"/>
    <col min="11263" max="11512" width="8.83203125" style="49"/>
    <col min="11513" max="11513" width="3.83203125" style="49" customWidth="1"/>
    <col min="11514" max="11514" width="53" style="49" customWidth="1"/>
    <col min="11515" max="11515" width="8.1640625" style="49" customWidth="1"/>
    <col min="11516" max="11516" width="9" style="49" customWidth="1"/>
    <col min="11517" max="11517" width="8.33203125" style="49" customWidth="1"/>
    <col min="11518" max="11518" width="11" style="49" customWidth="1"/>
    <col min="11519" max="11768" width="8.83203125" style="49"/>
    <col min="11769" max="11769" width="3.83203125" style="49" customWidth="1"/>
    <col min="11770" max="11770" width="53" style="49" customWidth="1"/>
    <col min="11771" max="11771" width="8.1640625" style="49" customWidth="1"/>
    <col min="11772" max="11772" width="9" style="49" customWidth="1"/>
    <col min="11773" max="11773" width="8.33203125" style="49" customWidth="1"/>
    <col min="11774" max="11774" width="11" style="49" customWidth="1"/>
    <col min="11775" max="12024" width="8.83203125" style="49"/>
    <col min="12025" max="12025" width="3.83203125" style="49" customWidth="1"/>
    <col min="12026" max="12026" width="53" style="49" customWidth="1"/>
    <col min="12027" max="12027" width="8.1640625" style="49" customWidth="1"/>
    <col min="12028" max="12028" width="9" style="49" customWidth="1"/>
    <col min="12029" max="12029" width="8.33203125" style="49" customWidth="1"/>
    <col min="12030" max="12030" width="11" style="49" customWidth="1"/>
    <col min="12031" max="12280" width="8.83203125" style="49"/>
    <col min="12281" max="12281" width="3.83203125" style="49" customWidth="1"/>
    <col min="12282" max="12282" width="53" style="49" customWidth="1"/>
    <col min="12283" max="12283" width="8.1640625" style="49" customWidth="1"/>
    <col min="12284" max="12284" width="9" style="49" customWidth="1"/>
    <col min="12285" max="12285" width="8.33203125" style="49" customWidth="1"/>
    <col min="12286" max="12286" width="11" style="49" customWidth="1"/>
    <col min="12287" max="12536" width="8.83203125" style="49"/>
    <col min="12537" max="12537" width="3.83203125" style="49" customWidth="1"/>
    <col min="12538" max="12538" width="53" style="49" customWidth="1"/>
    <col min="12539" max="12539" width="8.1640625" style="49" customWidth="1"/>
    <col min="12540" max="12540" width="9" style="49" customWidth="1"/>
    <col min="12541" max="12541" width="8.33203125" style="49" customWidth="1"/>
    <col min="12542" max="12542" width="11" style="49" customWidth="1"/>
    <col min="12543" max="12792" width="8.83203125" style="49"/>
    <col min="12793" max="12793" width="3.83203125" style="49" customWidth="1"/>
    <col min="12794" max="12794" width="53" style="49" customWidth="1"/>
    <col min="12795" max="12795" width="8.1640625" style="49" customWidth="1"/>
    <col min="12796" max="12796" width="9" style="49" customWidth="1"/>
    <col min="12797" max="12797" width="8.33203125" style="49" customWidth="1"/>
    <col min="12798" max="12798" width="11" style="49" customWidth="1"/>
    <col min="12799" max="13048" width="8.83203125" style="49"/>
    <col min="13049" max="13049" width="3.83203125" style="49" customWidth="1"/>
    <col min="13050" max="13050" width="53" style="49" customWidth="1"/>
    <col min="13051" max="13051" width="8.1640625" style="49" customWidth="1"/>
    <col min="13052" max="13052" width="9" style="49" customWidth="1"/>
    <col min="13053" max="13053" width="8.33203125" style="49" customWidth="1"/>
    <col min="13054" max="13054" width="11" style="49" customWidth="1"/>
    <col min="13055" max="13304" width="8.83203125" style="49"/>
    <col min="13305" max="13305" width="3.83203125" style="49" customWidth="1"/>
    <col min="13306" max="13306" width="53" style="49" customWidth="1"/>
    <col min="13307" max="13307" width="8.1640625" style="49" customWidth="1"/>
    <col min="13308" max="13308" width="9" style="49" customWidth="1"/>
    <col min="13309" max="13309" width="8.33203125" style="49" customWidth="1"/>
    <col min="13310" max="13310" width="11" style="49" customWidth="1"/>
    <col min="13311" max="13560" width="8.83203125" style="49"/>
    <col min="13561" max="13561" width="3.83203125" style="49" customWidth="1"/>
    <col min="13562" max="13562" width="53" style="49" customWidth="1"/>
    <col min="13563" max="13563" width="8.1640625" style="49" customWidth="1"/>
    <col min="13564" max="13564" width="9" style="49" customWidth="1"/>
    <col min="13565" max="13565" width="8.33203125" style="49" customWidth="1"/>
    <col min="13566" max="13566" width="11" style="49" customWidth="1"/>
    <col min="13567" max="13816" width="8.83203125" style="49"/>
    <col min="13817" max="13817" width="3.83203125" style="49" customWidth="1"/>
    <col min="13818" max="13818" width="53" style="49" customWidth="1"/>
    <col min="13819" max="13819" width="8.1640625" style="49" customWidth="1"/>
    <col min="13820" max="13820" width="9" style="49" customWidth="1"/>
    <col min="13821" max="13821" width="8.33203125" style="49" customWidth="1"/>
    <col min="13822" max="13822" width="11" style="49" customWidth="1"/>
    <col min="13823" max="14072" width="8.83203125" style="49"/>
    <col min="14073" max="14073" width="3.83203125" style="49" customWidth="1"/>
    <col min="14074" max="14074" width="53" style="49" customWidth="1"/>
    <col min="14075" max="14075" width="8.1640625" style="49" customWidth="1"/>
    <col min="14076" max="14076" width="9" style="49" customWidth="1"/>
    <col min="14077" max="14077" width="8.33203125" style="49" customWidth="1"/>
    <col min="14078" max="14078" width="11" style="49" customWidth="1"/>
    <col min="14079" max="14328" width="8.83203125" style="49"/>
    <col min="14329" max="14329" width="3.83203125" style="49" customWidth="1"/>
    <col min="14330" max="14330" width="53" style="49" customWidth="1"/>
    <col min="14331" max="14331" width="8.1640625" style="49" customWidth="1"/>
    <col min="14332" max="14332" width="9" style="49" customWidth="1"/>
    <col min="14333" max="14333" width="8.33203125" style="49" customWidth="1"/>
    <col min="14334" max="14334" width="11" style="49" customWidth="1"/>
    <col min="14335" max="14584" width="8.83203125" style="49"/>
    <col min="14585" max="14585" width="3.83203125" style="49" customWidth="1"/>
    <col min="14586" max="14586" width="53" style="49" customWidth="1"/>
    <col min="14587" max="14587" width="8.1640625" style="49" customWidth="1"/>
    <col min="14588" max="14588" width="9" style="49" customWidth="1"/>
    <col min="14589" max="14589" width="8.33203125" style="49" customWidth="1"/>
    <col min="14590" max="14590" width="11" style="49" customWidth="1"/>
    <col min="14591" max="14840" width="8.83203125" style="49"/>
    <col min="14841" max="14841" width="3.83203125" style="49" customWidth="1"/>
    <col min="14842" max="14842" width="53" style="49" customWidth="1"/>
    <col min="14843" max="14843" width="8.1640625" style="49" customWidth="1"/>
    <col min="14844" max="14844" width="9" style="49" customWidth="1"/>
    <col min="14845" max="14845" width="8.33203125" style="49" customWidth="1"/>
    <col min="14846" max="14846" width="11" style="49" customWidth="1"/>
    <col min="14847" max="15096" width="8.83203125" style="49"/>
    <col min="15097" max="15097" width="3.83203125" style="49" customWidth="1"/>
    <col min="15098" max="15098" width="53" style="49" customWidth="1"/>
    <col min="15099" max="15099" width="8.1640625" style="49" customWidth="1"/>
    <col min="15100" max="15100" width="9" style="49" customWidth="1"/>
    <col min="15101" max="15101" width="8.33203125" style="49" customWidth="1"/>
    <col min="15102" max="15102" width="11" style="49" customWidth="1"/>
    <col min="15103" max="15352" width="8.83203125" style="49"/>
    <col min="15353" max="15353" width="3.83203125" style="49" customWidth="1"/>
    <col min="15354" max="15354" width="53" style="49" customWidth="1"/>
    <col min="15355" max="15355" width="8.1640625" style="49" customWidth="1"/>
    <col min="15356" max="15356" width="9" style="49" customWidth="1"/>
    <col min="15357" max="15357" width="8.33203125" style="49" customWidth="1"/>
    <col min="15358" max="15358" width="11" style="49" customWidth="1"/>
    <col min="15359" max="15608" width="8.83203125" style="49"/>
    <col min="15609" max="15609" width="3.83203125" style="49" customWidth="1"/>
    <col min="15610" max="15610" width="53" style="49" customWidth="1"/>
    <col min="15611" max="15611" width="8.1640625" style="49" customWidth="1"/>
    <col min="15612" max="15612" width="9" style="49" customWidth="1"/>
    <col min="15613" max="15613" width="8.33203125" style="49" customWidth="1"/>
    <col min="15614" max="15614" width="11" style="49" customWidth="1"/>
    <col min="15615" max="15864" width="8.83203125" style="49"/>
    <col min="15865" max="15865" width="3.83203125" style="49" customWidth="1"/>
    <col min="15866" max="15866" width="53" style="49" customWidth="1"/>
    <col min="15867" max="15867" width="8.1640625" style="49" customWidth="1"/>
    <col min="15868" max="15868" width="9" style="49" customWidth="1"/>
    <col min="15869" max="15869" width="8.33203125" style="49" customWidth="1"/>
    <col min="15870" max="15870" width="11" style="49" customWidth="1"/>
    <col min="15871" max="16120" width="8.83203125" style="49"/>
    <col min="16121" max="16121" width="3.83203125" style="49" customWidth="1"/>
    <col min="16122" max="16122" width="53" style="49" customWidth="1"/>
    <col min="16123" max="16123" width="8.1640625" style="49" customWidth="1"/>
    <col min="16124" max="16124" width="9" style="49" customWidth="1"/>
    <col min="16125" max="16125" width="8.33203125" style="49" customWidth="1"/>
    <col min="16126" max="16126" width="11" style="49" customWidth="1"/>
    <col min="16127" max="16384" width="8.83203125" style="49"/>
  </cols>
  <sheetData>
    <row r="1" spans="1:6" s="33" customFormat="1" ht="93" customHeight="1">
      <c r="A1" s="156"/>
      <c r="B1" s="156"/>
      <c r="C1" s="156"/>
      <c r="D1" s="156"/>
      <c r="E1" s="157"/>
    </row>
    <row r="2" spans="1:6">
      <c r="A2" s="145" t="s">
        <v>128</v>
      </c>
      <c r="B2" s="145"/>
      <c r="C2" s="145"/>
      <c r="D2" s="145"/>
      <c r="E2" s="145"/>
      <c r="F2" s="145"/>
    </row>
    <row r="3" spans="1:6" s="55" customFormat="1">
      <c r="A3" s="140" t="s">
        <v>129</v>
      </c>
      <c r="B3" s="140"/>
      <c r="C3" s="140"/>
      <c r="D3" s="140"/>
      <c r="E3" s="140"/>
      <c r="F3" s="140"/>
    </row>
    <row r="4" spans="1:6" s="55" customFormat="1">
      <c r="A4" s="140" t="s">
        <v>280</v>
      </c>
      <c r="B4" s="140"/>
      <c r="C4" s="140"/>
      <c r="D4" s="140"/>
      <c r="E4" s="140"/>
      <c r="F4" s="140"/>
    </row>
    <row r="5" spans="1:6" s="55" customFormat="1">
      <c r="A5" s="140" t="s">
        <v>269</v>
      </c>
      <c r="B5" s="140"/>
      <c r="C5" s="140"/>
      <c r="D5" s="140"/>
      <c r="E5" s="140"/>
      <c r="F5" s="140"/>
    </row>
    <row r="6" spans="1:6">
      <c r="A6" s="144" t="s">
        <v>130</v>
      </c>
      <c r="B6" s="138" t="s">
        <v>1</v>
      </c>
      <c r="C6" s="138" t="s">
        <v>2</v>
      </c>
      <c r="D6" s="139" t="s">
        <v>131</v>
      </c>
      <c r="E6" s="139" t="s">
        <v>132</v>
      </c>
      <c r="F6" s="136" t="s">
        <v>133</v>
      </c>
    </row>
    <row r="7" spans="1:6">
      <c r="A7" s="144"/>
      <c r="B7" s="138"/>
      <c r="C7" s="138"/>
      <c r="D7" s="139"/>
      <c r="E7" s="139"/>
      <c r="F7" s="136"/>
    </row>
    <row r="8" spans="1:6">
      <c r="A8" s="57">
        <v>1</v>
      </c>
      <c r="B8" s="34">
        <v>2</v>
      </c>
      <c r="C8" s="34">
        <v>3</v>
      </c>
      <c r="D8" s="57">
        <v>4</v>
      </c>
      <c r="E8" s="57">
        <v>5</v>
      </c>
      <c r="F8" s="94">
        <v>6</v>
      </c>
    </row>
    <row r="9" spans="1:6" s="55" customFormat="1">
      <c r="A9" s="140" t="s">
        <v>134</v>
      </c>
      <c r="B9" s="141"/>
      <c r="C9" s="141"/>
      <c r="D9" s="141"/>
      <c r="E9" s="141"/>
      <c r="F9" s="141"/>
    </row>
    <row r="10" spans="1:6" s="55" customFormat="1" ht="14">
      <c r="A10" s="142" t="s">
        <v>10</v>
      </c>
      <c r="B10" s="143"/>
      <c r="C10" s="143"/>
      <c r="D10" s="143"/>
      <c r="E10" s="115"/>
      <c r="F10" s="99"/>
    </row>
    <row r="11" spans="1:6">
      <c r="A11" s="114">
        <v>1</v>
      </c>
      <c r="B11" s="35" t="s">
        <v>73</v>
      </c>
      <c r="C11" s="114" t="s">
        <v>6</v>
      </c>
      <c r="D11" s="60">
        <v>209</v>
      </c>
      <c r="E11" s="115"/>
      <c r="F11" s="96">
        <f t="shared" ref="F11:F13" si="0">D11*E11</f>
        <v>0</v>
      </c>
    </row>
    <row r="12" spans="1:6" ht="24">
      <c r="A12" s="114">
        <v>2</v>
      </c>
      <c r="B12" s="35" t="s">
        <v>135</v>
      </c>
      <c r="C12" s="114" t="s">
        <v>5</v>
      </c>
      <c r="D12" s="60">
        <v>265</v>
      </c>
      <c r="E12" s="115"/>
      <c r="F12" s="97">
        <f t="shared" si="0"/>
        <v>0</v>
      </c>
    </row>
    <row r="13" spans="1:6">
      <c r="A13" s="114">
        <v>3</v>
      </c>
      <c r="B13" s="36" t="s">
        <v>167</v>
      </c>
      <c r="C13" s="114" t="s">
        <v>4</v>
      </c>
      <c r="D13" s="62">
        <v>175</v>
      </c>
      <c r="E13" s="115"/>
      <c r="F13" s="96">
        <f t="shared" si="0"/>
        <v>0</v>
      </c>
    </row>
    <row r="14" spans="1:6">
      <c r="A14" s="118" t="s">
        <v>136</v>
      </c>
      <c r="B14" s="40" t="s">
        <v>137</v>
      </c>
      <c r="C14" s="72"/>
      <c r="D14" s="73"/>
      <c r="E14" s="61"/>
      <c r="F14" s="97"/>
    </row>
    <row r="15" spans="1:6">
      <c r="A15" s="68">
        <v>4</v>
      </c>
      <c r="B15" s="39" t="s">
        <v>138</v>
      </c>
      <c r="C15" s="69" t="s">
        <v>4</v>
      </c>
      <c r="D15" s="61">
        <v>149</v>
      </c>
      <c r="E15" s="61"/>
      <c r="F15" s="97">
        <f t="shared" ref="F15:F32" si="1">D15*E15</f>
        <v>0</v>
      </c>
    </row>
    <row r="16" spans="1:6">
      <c r="A16" s="68">
        <v>5</v>
      </c>
      <c r="B16" s="39" t="s">
        <v>139</v>
      </c>
      <c r="C16" s="69" t="s">
        <v>4</v>
      </c>
      <c r="D16" s="61">
        <v>911.9</v>
      </c>
      <c r="E16" s="61"/>
      <c r="F16" s="97">
        <f t="shared" si="1"/>
        <v>0</v>
      </c>
    </row>
    <row r="17" spans="1:6">
      <c r="A17" s="68">
        <v>6</v>
      </c>
      <c r="B17" s="36" t="s">
        <v>281</v>
      </c>
      <c r="C17" s="114" t="s">
        <v>4</v>
      </c>
      <c r="D17" s="115">
        <v>30.36</v>
      </c>
      <c r="E17" s="115"/>
      <c r="F17" s="97">
        <f t="shared" si="1"/>
        <v>0</v>
      </c>
    </row>
    <row r="18" spans="1:6" ht="24">
      <c r="A18" s="68">
        <v>7</v>
      </c>
      <c r="B18" s="36" t="s">
        <v>270</v>
      </c>
      <c r="C18" s="114" t="s">
        <v>9</v>
      </c>
      <c r="D18" s="115">
        <v>884</v>
      </c>
      <c r="E18" s="115"/>
      <c r="F18" s="97">
        <f t="shared" si="1"/>
        <v>0</v>
      </c>
    </row>
    <row r="19" spans="1:6" ht="24">
      <c r="A19" s="68">
        <v>8</v>
      </c>
      <c r="B19" s="35" t="s">
        <v>282</v>
      </c>
      <c r="C19" s="70" t="s">
        <v>4</v>
      </c>
      <c r="D19" s="62">
        <v>19.05</v>
      </c>
      <c r="E19" s="115"/>
      <c r="F19" s="97">
        <f t="shared" si="1"/>
        <v>0</v>
      </c>
    </row>
    <row r="20" spans="1:6" ht="24">
      <c r="A20" s="68">
        <v>9</v>
      </c>
      <c r="B20" s="36" t="s">
        <v>140</v>
      </c>
      <c r="C20" s="114" t="s">
        <v>5</v>
      </c>
      <c r="D20" s="115">
        <v>113</v>
      </c>
      <c r="E20" s="115"/>
      <c r="F20" s="97">
        <f t="shared" si="1"/>
        <v>0</v>
      </c>
    </row>
    <row r="21" spans="1:6" ht="24">
      <c r="A21" s="68">
        <v>10</v>
      </c>
      <c r="B21" s="39" t="s">
        <v>272</v>
      </c>
      <c r="C21" s="69" t="s">
        <v>6</v>
      </c>
      <c r="D21" s="61">
        <v>773</v>
      </c>
      <c r="E21" s="61"/>
      <c r="F21" s="97">
        <f t="shared" si="1"/>
        <v>0</v>
      </c>
    </row>
    <row r="22" spans="1:6" ht="24">
      <c r="A22" s="68">
        <v>11</v>
      </c>
      <c r="B22" s="39" t="s">
        <v>141</v>
      </c>
      <c r="C22" s="69" t="s">
        <v>4</v>
      </c>
      <c r="D22" s="61">
        <v>292.5</v>
      </c>
      <c r="E22" s="61"/>
      <c r="F22" s="97">
        <f t="shared" si="1"/>
        <v>0</v>
      </c>
    </row>
    <row r="23" spans="1:6" ht="24">
      <c r="A23" s="68">
        <v>12</v>
      </c>
      <c r="B23" s="39" t="s">
        <v>142</v>
      </c>
      <c r="C23" s="69" t="s">
        <v>5</v>
      </c>
      <c r="D23" s="61">
        <v>1912</v>
      </c>
      <c r="E23" s="61"/>
      <c r="F23" s="97">
        <f t="shared" si="1"/>
        <v>0</v>
      </c>
    </row>
    <row r="24" spans="1:6" ht="24">
      <c r="A24" s="68">
        <v>13</v>
      </c>
      <c r="B24" s="39" t="s">
        <v>143</v>
      </c>
      <c r="C24" s="69" t="s">
        <v>6</v>
      </c>
      <c r="D24" s="61">
        <v>209</v>
      </c>
      <c r="E24" s="61"/>
      <c r="F24" s="97">
        <f t="shared" si="1"/>
        <v>0</v>
      </c>
    </row>
    <row r="25" spans="1:6" ht="36">
      <c r="A25" s="68">
        <v>14</v>
      </c>
      <c r="B25" s="35" t="s">
        <v>144</v>
      </c>
      <c r="C25" s="70" t="s">
        <v>4</v>
      </c>
      <c r="D25" s="62">
        <v>113.4</v>
      </c>
      <c r="E25" s="115"/>
      <c r="F25" s="97">
        <f t="shared" si="1"/>
        <v>0</v>
      </c>
    </row>
    <row r="26" spans="1:6" ht="24">
      <c r="A26" s="68">
        <v>15</v>
      </c>
      <c r="B26" s="36" t="s">
        <v>126</v>
      </c>
      <c r="C26" s="114" t="s">
        <v>5</v>
      </c>
      <c r="D26" s="115">
        <v>324</v>
      </c>
      <c r="E26" s="115"/>
      <c r="F26" s="97">
        <f t="shared" si="1"/>
        <v>0</v>
      </c>
    </row>
    <row r="27" spans="1:6" ht="24">
      <c r="A27" s="68">
        <v>16</v>
      </c>
      <c r="B27" s="36" t="s">
        <v>127</v>
      </c>
      <c r="C27" s="114" t="s">
        <v>5</v>
      </c>
      <c r="D27" s="115">
        <v>324</v>
      </c>
      <c r="E27" s="115"/>
      <c r="F27" s="97">
        <f t="shared" si="1"/>
        <v>0</v>
      </c>
    </row>
    <row r="28" spans="1:6" ht="24">
      <c r="A28" s="68">
        <v>17</v>
      </c>
      <c r="B28" s="36" t="s">
        <v>17</v>
      </c>
      <c r="C28" s="114" t="s">
        <v>5</v>
      </c>
      <c r="D28" s="115">
        <v>324</v>
      </c>
      <c r="E28" s="115"/>
      <c r="F28" s="97">
        <f t="shared" si="1"/>
        <v>0</v>
      </c>
    </row>
    <row r="29" spans="1:6" ht="36">
      <c r="A29" s="68">
        <v>18</v>
      </c>
      <c r="B29" s="51" t="s">
        <v>168</v>
      </c>
      <c r="C29" s="52" t="s">
        <v>5</v>
      </c>
      <c r="D29" s="53">
        <v>630</v>
      </c>
      <c r="E29" s="53"/>
      <c r="F29" s="98">
        <f t="shared" si="1"/>
        <v>0</v>
      </c>
    </row>
    <row r="30" spans="1:6">
      <c r="A30" s="68">
        <v>19</v>
      </c>
      <c r="B30" s="36" t="s">
        <v>169</v>
      </c>
      <c r="C30" s="114" t="s">
        <v>4</v>
      </c>
      <c r="D30" s="61">
        <v>76</v>
      </c>
      <c r="E30" s="61"/>
      <c r="F30" s="97">
        <f t="shared" si="1"/>
        <v>0</v>
      </c>
    </row>
    <row r="31" spans="1:6">
      <c r="A31" s="68">
        <v>20</v>
      </c>
      <c r="B31" s="36" t="s">
        <v>13</v>
      </c>
      <c r="C31" s="114" t="s">
        <v>9</v>
      </c>
      <c r="D31" s="61">
        <v>2205</v>
      </c>
      <c r="E31" s="61"/>
      <c r="F31" s="97">
        <f t="shared" si="1"/>
        <v>0</v>
      </c>
    </row>
    <row r="32" spans="1:6">
      <c r="A32" s="68">
        <v>21</v>
      </c>
      <c r="B32" s="36" t="s">
        <v>202</v>
      </c>
      <c r="C32" s="114" t="s">
        <v>5</v>
      </c>
      <c r="D32" s="61">
        <v>220</v>
      </c>
      <c r="E32" s="61"/>
      <c r="F32" s="97">
        <f t="shared" si="1"/>
        <v>0</v>
      </c>
    </row>
    <row r="33" spans="1:6" s="55" customFormat="1">
      <c r="A33" s="118" t="s">
        <v>145</v>
      </c>
      <c r="B33" s="40" t="s">
        <v>146</v>
      </c>
      <c r="C33" s="72"/>
      <c r="D33" s="73"/>
      <c r="E33" s="61"/>
      <c r="F33" s="97"/>
    </row>
    <row r="34" spans="1:6" ht="24">
      <c r="A34" s="68">
        <v>22</v>
      </c>
      <c r="B34" s="39" t="s">
        <v>23</v>
      </c>
      <c r="C34" s="69" t="s">
        <v>24</v>
      </c>
      <c r="D34" s="61">
        <v>2.5</v>
      </c>
      <c r="E34" s="116"/>
      <c r="F34" s="97">
        <f t="shared" ref="F34:F42" si="2">D34*E34</f>
        <v>0</v>
      </c>
    </row>
    <row r="35" spans="1:6">
      <c r="A35" s="68">
        <v>23</v>
      </c>
      <c r="B35" s="41" t="s">
        <v>25</v>
      </c>
      <c r="C35" s="69" t="s">
        <v>24</v>
      </c>
      <c r="D35" s="61">
        <v>2.5</v>
      </c>
      <c r="E35" s="116"/>
      <c r="F35" s="97">
        <f t="shared" si="2"/>
        <v>0</v>
      </c>
    </row>
    <row r="36" spans="1:6">
      <c r="A36" s="68">
        <v>24</v>
      </c>
      <c r="B36" s="41" t="s">
        <v>26</v>
      </c>
      <c r="C36" s="69" t="s">
        <v>24</v>
      </c>
      <c r="D36" s="61">
        <v>2.5</v>
      </c>
      <c r="E36" s="116"/>
      <c r="F36" s="97">
        <f t="shared" si="2"/>
        <v>0</v>
      </c>
    </row>
    <row r="37" spans="1:6" ht="24">
      <c r="A37" s="68">
        <v>25</v>
      </c>
      <c r="B37" s="39" t="s">
        <v>147</v>
      </c>
      <c r="C37" s="69" t="s">
        <v>7</v>
      </c>
      <c r="D37" s="61">
        <v>62</v>
      </c>
      <c r="E37" s="116"/>
      <c r="F37" s="97">
        <f t="shared" si="2"/>
        <v>0</v>
      </c>
    </row>
    <row r="38" spans="1:6" ht="24">
      <c r="A38" s="68">
        <v>26</v>
      </c>
      <c r="B38" s="39" t="s">
        <v>204</v>
      </c>
      <c r="C38" s="69" t="s">
        <v>7</v>
      </c>
      <c r="D38" s="61">
        <v>9</v>
      </c>
      <c r="E38" s="116"/>
      <c r="F38" s="97">
        <f t="shared" si="2"/>
        <v>0</v>
      </c>
    </row>
    <row r="39" spans="1:6">
      <c r="A39" s="68">
        <v>27</v>
      </c>
      <c r="B39" s="42" t="s">
        <v>148</v>
      </c>
      <c r="C39" s="69" t="s">
        <v>7</v>
      </c>
      <c r="D39" s="61">
        <v>115</v>
      </c>
      <c r="E39" s="116"/>
      <c r="F39" s="96">
        <f t="shared" si="2"/>
        <v>0</v>
      </c>
    </row>
    <row r="40" spans="1:6">
      <c r="A40" s="68">
        <v>28</v>
      </c>
      <c r="B40" s="42" t="s">
        <v>29</v>
      </c>
      <c r="C40" s="69" t="s">
        <v>7</v>
      </c>
      <c r="D40" s="61">
        <v>2225</v>
      </c>
      <c r="E40" s="61"/>
      <c r="F40" s="97">
        <f t="shared" si="2"/>
        <v>0</v>
      </c>
    </row>
    <row r="41" spans="1:6">
      <c r="A41" s="68">
        <v>29</v>
      </c>
      <c r="B41" s="42" t="s">
        <v>205</v>
      </c>
      <c r="C41" s="69" t="s">
        <v>7</v>
      </c>
      <c r="D41" s="61">
        <v>45</v>
      </c>
      <c r="E41" s="61"/>
      <c r="F41" s="97">
        <f t="shared" si="2"/>
        <v>0</v>
      </c>
    </row>
    <row r="42" spans="1:6">
      <c r="A42" s="68">
        <v>30</v>
      </c>
      <c r="B42" s="39" t="s">
        <v>149</v>
      </c>
      <c r="C42" s="69" t="s">
        <v>4</v>
      </c>
      <c r="D42" s="61">
        <v>250</v>
      </c>
      <c r="E42" s="61"/>
      <c r="F42" s="97">
        <f t="shared" si="2"/>
        <v>0</v>
      </c>
    </row>
    <row r="43" spans="1:6" s="55" customFormat="1">
      <c r="A43" s="118" t="s">
        <v>150</v>
      </c>
      <c r="B43" s="43" t="s">
        <v>151</v>
      </c>
      <c r="C43" s="72"/>
      <c r="D43" s="73"/>
      <c r="E43" s="61"/>
      <c r="F43" s="99"/>
    </row>
    <row r="44" spans="1:6" s="55" customFormat="1">
      <c r="A44" s="69">
        <v>31</v>
      </c>
      <c r="B44" s="76" t="s">
        <v>152</v>
      </c>
      <c r="C44" s="52" t="s">
        <v>7</v>
      </c>
      <c r="D44" s="53">
        <v>1</v>
      </c>
      <c r="E44" s="53"/>
      <c r="F44" s="100">
        <f>D44*E44</f>
        <v>0</v>
      </c>
    </row>
    <row r="45" spans="1:6" s="55" customFormat="1">
      <c r="A45" s="69">
        <v>32</v>
      </c>
      <c r="B45" s="51" t="s">
        <v>153</v>
      </c>
      <c r="C45" s="52" t="s">
        <v>7</v>
      </c>
      <c r="D45" s="53">
        <v>6</v>
      </c>
      <c r="E45" s="53"/>
      <c r="F45" s="100">
        <f t="shared" ref="F45:F66" si="3">D45*E45</f>
        <v>0</v>
      </c>
    </row>
    <row r="46" spans="1:6" s="55" customFormat="1" ht="24">
      <c r="A46" s="69">
        <v>33</v>
      </c>
      <c r="B46" s="51" t="s">
        <v>179</v>
      </c>
      <c r="C46" s="52" t="s">
        <v>7</v>
      </c>
      <c r="D46" s="53">
        <v>49</v>
      </c>
      <c r="E46" s="53"/>
      <c r="F46" s="100">
        <f t="shared" ref="F46:F54" si="4">D46*E46</f>
        <v>0</v>
      </c>
    </row>
    <row r="47" spans="1:6" s="55" customFormat="1" ht="24">
      <c r="A47" s="69">
        <v>34</v>
      </c>
      <c r="B47" s="51" t="s">
        <v>180</v>
      </c>
      <c r="C47" s="52" t="s">
        <v>6</v>
      </c>
      <c r="D47" s="53">
        <v>121</v>
      </c>
      <c r="E47" s="53"/>
      <c r="F47" s="100">
        <f t="shared" si="4"/>
        <v>0</v>
      </c>
    </row>
    <row r="48" spans="1:6" s="55" customFormat="1" ht="24">
      <c r="A48" s="69">
        <v>35</v>
      </c>
      <c r="B48" s="51" t="s">
        <v>60</v>
      </c>
      <c r="C48" s="52" t="s">
        <v>7</v>
      </c>
      <c r="D48" s="53">
        <v>2</v>
      </c>
      <c r="E48" s="53"/>
      <c r="F48" s="100">
        <f t="shared" si="4"/>
        <v>0</v>
      </c>
    </row>
    <row r="49" spans="1:6" s="55" customFormat="1">
      <c r="A49" s="69">
        <v>36</v>
      </c>
      <c r="B49" s="51" t="s">
        <v>201</v>
      </c>
      <c r="C49" s="52" t="s">
        <v>6</v>
      </c>
      <c r="D49" s="53">
        <v>196</v>
      </c>
      <c r="E49" s="53"/>
      <c r="F49" s="100">
        <f t="shared" si="4"/>
        <v>0</v>
      </c>
    </row>
    <row r="50" spans="1:6" s="55" customFormat="1">
      <c r="A50" s="69">
        <v>37</v>
      </c>
      <c r="B50" s="51" t="s">
        <v>181</v>
      </c>
      <c r="C50" s="52" t="s">
        <v>7</v>
      </c>
      <c r="D50" s="53">
        <v>1</v>
      </c>
      <c r="E50" s="53"/>
      <c r="F50" s="100">
        <f t="shared" si="4"/>
        <v>0</v>
      </c>
    </row>
    <row r="51" spans="1:6" s="55" customFormat="1">
      <c r="A51" s="69">
        <v>38</v>
      </c>
      <c r="B51" s="51" t="s">
        <v>182</v>
      </c>
      <c r="C51" s="52" t="s">
        <v>7</v>
      </c>
      <c r="D51" s="53">
        <v>1</v>
      </c>
      <c r="E51" s="53"/>
      <c r="F51" s="100">
        <f t="shared" si="4"/>
        <v>0</v>
      </c>
    </row>
    <row r="52" spans="1:6" s="55" customFormat="1">
      <c r="A52" s="69">
        <v>39</v>
      </c>
      <c r="B52" s="51" t="s">
        <v>194</v>
      </c>
      <c r="C52" s="52" t="s">
        <v>7</v>
      </c>
      <c r="D52" s="53">
        <v>3</v>
      </c>
      <c r="E52" s="53"/>
      <c r="F52" s="100">
        <f t="shared" si="4"/>
        <v>0</v>
      </c>
    </row>
    <row r="53" spans="1:6" s="55" customFormat="1">
      <c r="A53" s="69">
        <v>40</v>
      </c>
      <c r="B53" s="51" t="s">
        <v>183</v>
      </c>
      <c r="C53" s="52" t="s">
        <v>7</v>
      </c>
      <c r="D53" s="53">
        <v>10</v>
      </c>
      <c r="E53" s="53"/>
      <c r="F53" s="100">
        <f t="shared" si="4"/>
        <v>0</v>
      </c>
    </row>
    <row r="54" spans="1:6" s="55" customFormat="1">
      <c r="A54" s="69">
        <v>41</v>
      </c>
      <c r="B54" s="76" t="s">
        <v>32</v>
      </c>
      <c r="C54" s="52" t="s">
        <v>7</v>
      </c>
      <c r="D54" s="53">
        <v>6</v>
      </c>
      <c r="E54" s="53"/>
      <c r="F54" s="100">
        <f t="shared" si="4"/>
        <v>0</v>
      </c>
    </row>
    <row r="55" spans="1:6" s="55" customFormat="1">
      <c r="A55" s="69">
        <v>42</v>
      </c>
      <c r="B55" s="76" t="s">
        <v>32</v>
      </c>
      <c r="C55" s="52" t="s">
        <v>7</v>
      </c>
      <c r="D55" s="53">
        <v>4</v>
      </c>
      <c r="E55" s="53"/>
      <c r="F55" s="100">
        <f t="shared" si="3"/>
        <v>0</v>
      </c>
    </row>
    <row r="56" spans="1:6" s="55" customFormat="1" ht="24">
      <c r="A56" s="69">
        <v>43</v>
      </c>
      <c r="B56" s="50" t="s">
        <v>170</v>
      </c>
      <c r="C56" s="52" t="s">
        <v>7</v>
      </c>
      <c r="D56" s="53">
        <v>2</v>
      </c>
      <c r="E56" s="53"/>
      <c r="F56" s="100">
        <f t="shared" si="3"/>
        <v>0</v>
      </c>
    </row>
    <row r="57" spans="1:6" s="55" customFormat="1">
      <c r="A57" s="69">
        <v>44</v>
      </c>
      <c r="B57" s="50" t="s">
        <v>184</v>
      </c>
      <c r="C57" s="52" t="s">
        <v>7</v>
      </c>
      <c r="D57" s="53">
        <v>2</v>
      </c>
      <c r="E57" s="53"/>
      <c r="F57" s="100">
        <f t="shared" si="3"/>
        <v>0</v>
      </c>
    </row>
    <row r="58" spans="1:6" s="55" customFormat="1" ht="24">
      <c r="A58" s="69">
        <v>45</v>
      </c>
      <c r="B58" s="50" t="s">
        <v>171</v>
      </c>
      <c r="C58" s="52" t="s">
        <v>7</v>
      </c>
      <c r="D58" s="53">
        <v>1</v>
      </c>
      <c r="E58" s="53"/>
      <c r="F58" s="100">
        <f t="shared" si="3"/>
        <v>0</v>
      </c>
    </row>
    <row r="59" spans="1:6" s="55" customFormat="1">
      <c r="A59" s="69">
        <v>46</v>
      </c>
      <c r="B59" s="50" t="s">
        <v>172</v>
      </c>
      <c r="C59" s="52" t="s">
        <v>7</v>
      </c>
      <c r="D59" s="53">
        <v>2</v>
      </c>
      <c r="E59" s="53"/>
      <c r="F59" s="100">
        <f t="shared" si="3"/>
        <v>0</v>
      </c>
    </row>
    <row r="60" spans="1:6" s="55" customFormat="1" ht="39" customHeight="1">
      <c r="A60" s="69">
        <v>47</v>
      </c>
      <c r="B60" s="50" t="s">
        <v>173</v>
      </c>
      <c r="C60" s="52" t="s">
        <v>7</v>
      </c>
      <c r="D60" s="53">
        <v>2</v>
      </c>
      <c r="E60" s="53"/>
      <c r="F60" s="100">
        <f t="shared" si="3"/>
        <v>0</v>
      </c>
    </row>
    <row r="61" spans="1:6" ht="39" customHeight="1">
      <c r="A61" s="69">
        <v>48</v>
      </c>
      <c r="B61" s="50" t="s">
        <v>174</v>
      </c>
      <c r="C61" s="52" t="s">
        <v>7</v>
      </c>
      <c r="D61" s="53">
        <v>2</v>
      </c>
      <c r="E61" s="53"/>
      <c r="F61" s="100">
        <f t="shared" si="3"/>
        <v>0</v>
      </c>
    </row>
    <row r="62" spans="1:6" ht="39" customHeight="1">
      <c r="A62" s="69">
        <v>49</v>
      </c>
      <c r="B62" s="50" t="s">
        <v>175</v>
      </c>
      <c r="C62" s="52" t="s">
        <v>7</v>
      </c>
      <c r="D62" s="53">
        <v>1</v>
      </c>
      <c r="E62" s="53"/>
      <c r="F62" s="100">
        <f t="shared" si="3"/>
        <v>0</v>
      </c>
    </row>
    <row r="63" spans="1:6" ht="39" customHeight="1">
      <c r="A63" s="69">
        <v>50</v>
      </c>
      <c r="B63" s="50" t="s">
        <v>176</v>
      </c>
      <c r="C63" s="52" t="s">
        <v>7</v>
      </c>
      <c r="D63" s="53">
        <v>1</v>
      </c>
      <c r="E63" s="53"/>
      <c r="F63" s="100">
        <f t="shared" si="3"/>
        <v>0</v>
      </c>
    </row>
    <row r="64" spans="1:6" ht="28.5" customHeight="1">
      <c r="A64" s="69">
        <v>51</v>
      </c>
      <c r="B64" s="50" t="s">
        <v>177</v>
      </c>
      <c r="C64" s="52" t="s">
        <v>7</v>
      </c>
      <c r="D64" s="53">
        <v>1</v>
      </c>
      <c r="E64" s="53"/>
      <c r="F64" s="100">
        <f t="shared" si="3"/>
        <v>0</v>
      </c>
    </row>
    <row r="65" spans="1:6" ht="27.75" customHeight="1">
      <c r="A65" s="69">
        <v>52</v>
      </c>
      <c r="B65" s="50" t="s">
        <v>178</v>
      </c>
      <c r="C65" s="52" t="s">
        <v>7</v>
      </c>
      <c r="D65" s="53">
        <v>1</v>
      </c>
      <c r="E65" s="53"/>
      <c r="F65" s="100">
        <f t="shared" si="3"/>
        <v>0</v>
      </c>
    </row>
    <row r="66" spans="1:6">
      <c r="A66" s="69">
        <v>53</v>
      </c>
      <c r="B66" s="50" t="s">
        <v>185</v>
      </c>
      <c r="C66" s="52" t="s">
        <v>7</v>
      </c>
      <c r="D66" s="53">
        <v>1</v>
      </c>
      <c r="E66" s="53"/>
      <c r="F66" s="100">
        <f t="shared" si="3"/>
        <v>0</v>
      </c>
    </row>
    <row r="67" spans="1:6">
      <c r="A67" s="118" t="s">
        <v>154</v>
      </c>
      <c r="B67" s="43" t="s">
        <v>155</v>
      </c>
      <c r="C67" s="69"/>
      <c r="D67" s="61"/>
      <c r="E67" s="61"/>
      <c r="F67" s="96"/>
    </row>
    <row r="68" spans="1:6">
      <c r="A68" s="68">
        <v>50</v>
      </c>
      <c r="B68" s="39" t="s">
        <v>156</v>
      </c>
      <c r="C68" s="69" t="s">
        <v>5</v>
      </c>
      <c r="D68" s="61">
        <v>50</v>
      </c>
      <c r="E68" s="61"/>
      <c r="F68" s="96">
        <f t="shared" ref="F68:F75" si="5">D68*E68</f>
        <v>0</v>
      </c>
    </row>
    <row r="69" spans="1:6">
      <c r="A69" s="68">
        <v>51</v>
      </c>
      <c r="B69" s="39" t="s">
        <v>195</v>
      </c>
      <c r="C69" s="69" t="s">
        <v>4</v>
      </c>
      <c r="D69" s="61">
        <v>10.6</v>
      </c>
      <c r="E69" s="61"/>
      <c r="F69" s="96">
        <f t="shared" si="5"/>
        <v>0</v>
      </c>
    </row>
    <row r="70" spans="1:6">
      <c r="A70" s="68">
        <v>52</v>
      </c>
      <c r="B70" s="41" t="s">
        <v>157</v>
      </c>
      <c r="C70" s="69" t="s">
        <v>5</v>
      </c>
      <c r="D70" s="61">
        <v>61</v>
      </c>
      <c r="E70" s="61"/>
      <c r="F70" s="96">
        <f t="shared" si="5"/>
        <v>0</v>
      </c>
    </row>
    <row r="71" spans="1:6">
      <c r="A71" s="68">
        <v>53</v>
      </c>
      <c r="B71" s="41" t="s">
        <v>198</v>
      </c>
      <c r="C71" s="69" t="s">
        <v>9</v>
      </c>
      <c r="D71" s="61">
        <v>66.3</v>
      </c>
      <c r="E71" s="61"/>
      <c r="F71" s="96">
        <f t="shared" si="5"/>
        <v>0</v>
      </c>
    </row>
    <row r="72" spans="1:6">
      <c r="A72" s="68">
        <v>54</v>
      </c>
      <c r="B72" s="44" t="s">
        <v>199</v>
      </c>
      <c r="C72" s="77" t="s">
        <v>5</v>
      </c>
      <c r="D72" s="78">
        <v>11</v>
      </c>
      <c r="E72" s="78"/>
      <c r="F72" s="96">
        <f t="shared" si="5"/>
        <v>0</v>
      </c>
    </row>
    <row r="73" spans="1:6" ht="24">
      <c r="A73" s="68">
        <v>55</v>
      </c>
      <c r="B73" s="44" t="s">
        <v>158</v>
      </c>
      <c r="C73" s="77" t="s">
        <v>5</v>
      </c>
      <c r="D73" s="78">
        <v>70</v>
      </c>
      <c r="E73" s="78"/>
      <c r="F73" s="96">
        <f t="shared" si="5"/>
        <v>0</v>
      </c>
    </row>
    <row r="74" spans="1:6">
      <c r="A74" s="68">
        <v>56</v>
      </c>
      <c r="B74" s="39" t="s">
        <v>196</v>
      </c>
      <c r="C74" s="69" t="s">
        <v>5</v>
      </c>
      <c r="D74" s="61">
        <v>70</v>
      </c>
      <c r="E74" s="61"/>
      <c r="F74" s="96">
        <f t="shared" si="5"/>
        <v>0</v>
      </c>
    </row>
    <row r="75" spans="1:6" ht="24">
      <c r="A75" s="68">
        <v>57</v>
      </c>
      <c r="B75" s="39" t="s">
        <v>197</v>
      </c>
      <c r="C75" s="69" t="s">
        <v>5</v>
      </c>
      <c r="D75" s="61">
        <v>18.399999999999999</v>
      </c>
      <c r="E75" s="61"/>
      <c r="F75" s="96">
        <f t="shared" si="5"/>
        <v>0</v>
      </c>
    </row>
    <row r="76" spans="1:6">
      <c r="A76" s="126" t="s">
        <v>161</v>
      </c>
      <c r="B76" s="126"/>
      <c r="C76" s="126"/>
      <c r="D76" s="126"/>
      <c r="E76" s="126"/>
      <c r="F76" s="101">
        <f>SUM(F11:F75)</f>
        <v>0</v>
      </c>
    </row>
    <row r="77" spans="1:6">
      <c r="A77" s="113"/>
      <c r="B77" s="47"/>
      <c r="C77" s="47"/>
      <c r="D77" s="47"/>
      <c r="E77" s="47"/>
      <c r="F77" s="103"/>
    </row>
    <row r="78" spans="1:6">
      <c r="A78" s="123" t="s">
        <v>162</v>
      </c>
      <c r="B78" s="124"/>
      <c r="C78" s="124"/>
      <c r="D78" s="124"/>
      <c r="E78" s="124"/>
      <c r="F78" s="125"/>
    </row>
    <row r="79" spans="1:6">
      <c r="A79" s="45"/>
      <c r="B79" s="79" t="s">
        <v>267</v>
      </c>
      <c r="C79" s="80"/>
      <c r="D79" s="81"/>
      <c r="E79" s="117"/>
      <c r="F79" s="102"/>
    </row>
    <row r="80" spans="1:6" ht="15" customHeight="1">
      <c r="A80" s="46" t="s">
        <v>206</v>
      </c>
      <c r="B80" s="39" t="s">
        <v>207</v>
      </c>
      <c r="C80" s="114" t="s">
        <v>7</v>
      </c>
      <c r="D80" s="115">
        <v>32</v>
      </c>
      <c r="E80" s="61"/>
      <c r="F80" s="96">
        <f t="shared" ref="F80:F116" si="6">D80*E80</f>
        <v>0</v>
      </c>
    </row>
    <row r="81" spans="1:6" ht="15" customHeight="1">
      <c r="A81" s="46" t="s">
        <v>208</v>
      </c>
      <c r="B81" s="39" t="s">
        <v>209</v>
      </c>
      <c r="C81" s="82" t="s">
        <v>7</v>
      </c>
      <c r="D81" s="115">
        <v>12</v>
      </c>
      <c r="E81" s="61"/>
      <c r="F81" s="96">
        <f t="shared" si="6"/>
        <v>0</v>
      </c>
    </row>
    <row r="82" spans="1:6" ht="15" customHeight="1">
      <c r="A82" s="46" t="s">
        <v>210</v>
      </c>
      <c r="B82" s="39" t="s">
        <v>211</v>
      </c>
      <c r="C82" s="82" t="s">
        <v>212</v>
      </c>
      <c r="D82" s="115">
        <v>120</v>
      </c>
      <c r="E82" s="61"/>
      <c r="F82" s="96">
        <f t="shared" si="6"/>
        <v>0</v>
      </c>
    </row>
    <row r="83" spans="1:6" ht="15" customHeight="1">
      <c r="A83" s="46" t="s">
        <v>213</v>
      </c>
      <c r="B83" s="39" t="s">
        <v>214</v>
      </c>
      <c r="C83" s="82" t="s">
        <v>212</v>
      </c>
      <c r="D83" s="115">
        <v>80</v>
      </c>
      <c r="E83" s="61"/>
      <c r="F83" s="96">
        <f t="shared" si="6"/>
        <v>0</v>
      </c>
    </row>
    <row r="84" spans="1:6" ht="15" customHeight="1">
      <c r="A84" s="46" t="s">
        <v>215</v>
      </c>
      <c r="B84" s="39" t="s">
        <v>216</v>
      </c>
      <c r="C84" s="82" t="s">
        <v>212</v>
      </c>
      <c r="D84" s="115">
        <v>475</v>
      </c>
      <c r="E84" s="61"/>
      <c r="F84" s="96">
        <f t="shared" si="6"/>
        <v>0</v>
      </c>
    </row>
    <row r="85" spans="1:6" ht="15" customHeight="1">
      <c r="A85" s="46" t="s">
        <v>217</v>
      </c>
      <c r="B85" s="39" t="s">
        <v>218</v>
      </c>
      <c r="C85" s="82" t="s">
        <v>212</v>
      </c>
      <c r="D85" s="115">
        <v>15</v>
      </c>
      <c r="E85" s="117"/>
      <c r="F85" s="96">
        <f t="shared" si="6"/>
        <v>0</v>
      </c>
    </row>
    <row r="86" spans="1:6" ht="15" customHeight="1">
      <c r="A86" s="46" t="s">
        <v>219</v>
      </c>
      <c r="B86" s="39" t="s">
        <v>220</v>
      </c>
      <c r="C86" s="82" t="s">
        <v>212</v>
      </c>
      <c r="D86" s="115">
        <v>400</v>
      </c>
      <c r="E86" s="117"/>
      <c r="F86" s="96">
        <f t="shared" si="6"/>
        <v>0</v>
      </c>
    </row>
    <row r="87" spans="1:6" ht="15" customHeight="1">
      <c r="A87" s="46" t="s">
        <v>221</v>
      </c>
      <c r="B87" s="39" t="s">
        <v>222</v>
      </c>
      <c r="C87" s="82" t="s">
        <v>212</v>
      </c>
      <c r="D87" s="115">
        <v>10</v>
      </c>
      <c r="E87" s="117"/>
      <c r="F87" s="96">
        <f t="shared" si="6"/>
        <v>0</v>
      </c>
    </row>
    <row r="88" spans="1:6" ht="15" customHeight="1">
      <c r="A88" s="46" t="s">
        <v>223</v>
      </c>
      <c r="B88" s="39" t="s">
        <v>224</v>
      </c>
      <c r="C88" s="82" t="s">
        <v>212</v>
      </c>
      <c r="D88" s="115">
        <v>120</v>
      </c>
      <c r="E88" s="117"/>
      <c r="F88" s="96">
        <f t="shared" si="6"/>
        <v>0</v>
      </c>
    </row>
    <row r="89" spans="1:6" ht="15" customHeight="1">
      <c r="A89" s="46" t="s">
        <v>225</v>
      </c>
      <c r="B89" s="39" t="s">
        <v>226</v>
      </c>
      <c r="C89" s="82" t="s">
        <v>212</v>
      </c>
      <c r="D89" s="115">
        <v>515</v>
      </c>
      <c r="E89" s="117"/>
      <c r="F89" s="96">
        <f t="shared" si="6"/>
        <v>0</v>
      </c>
    </row>
    <row r="90" spans="1:6" ht="15" customHeight="1">
      <c r="A90" s="46" t="s">
        <v>227</v>
      </c>
      <c r="B90" s="39" t="s">
        <v>228</v>
      </c>
      <c r="C90" s="82" t="s">
        <v>6</v>
      </c>
      <c r="D90" s="115">
        <v>515</v>
      </c>
      <c r="E90" s="117"/>
      <c r="F90" s="96">
        <f t="shared" si="6"/>
        <v>0</v>
      </c>
    </row>
    <row r="91" spans="1:6" ht="15" customHeight="1">
      <c r="A91" s="46" t="s">
        <v>229</v>
      </c>
      <c r="B91" s="39" t="s">
        <v>230</v>
      </c>
      <c r="C91" s="82" t="s">
        <v>7</v>
      </c>
      <c r="D91" s="115">
        <v>1</v>
      </c>
      <c r="E91" s="117"/>
      <c r="F91" s="96">
        <f t="shared" si="6"/>
        <v>0</v>
      </c>
    </row>
    <row r="92" spans="1:6" ht="24">
      <c r="A92" s="46" t="s">
        <v>231</v>
      </c>
      <c r="B92" s="39" t="s">
        <v>232</v>
      </c>
      <c r="C92" s="82" t="s">
        <v>7</v>
      </c>
      <c r="D92" s="115">
        <v>1</v>
      </c>
      <c r="E92" s="117"/>
      <c r="F92" s="96">
        <f t="shared" si="6"/>
        <v>0</v>
      </c>
    </row>
    <row r="93" spans="1:6" ht="16.5" customHeight="1">
      <c r="A93" s="46" t="s">
        <v>233</v>
      </c>
      <c r="B93" s="39" t="s">
        <v>234</v>
      </c>
      <c r="C93" s="82" t="s">
        <v>235</v>
      </c>
      <c r="D93" s="115">
        <v>38</v>
      </c>
      <c r="E93" s="117"/>
      <c r="F93" s="96">
        <f t="shared" si="6"/>
        <v>0</v>
      </c>
    </row>
    <row r="94" spans="1:6" ht="24">
      <c r="A94" s="46" t="s">
        <v>236</v>
      </c>
      <c r="B94" s="39" t="s">
        <v>237</v>
      </c>
      <c r="C94" s="82" t="s">
        <v>7</v>
      </c>
      <c r="D94" s="115">
        <v>38</v>
      </c>
      <c r="E94" s="117"/>
      <c r="F94" s="96">
        <f t="shared" si="6"/>
        <v>0</v>
      </c>
    </row>
    <row r="95" spans="1:6" ht="15.75" customHeight="1">
      <c r="A95" s="46" t="s">
        <v>238</v>
      </c>
      <c r="B95" s="39" t="s">
        <v>239</v>
      </c>
      <c r="C95" s="82" t="s">
        <v>240</v>
      </c>
      <c r="D95" s="115">
        <v>5.2</v>
      </c>
      <c r="E95" s="117"/>
      <c r="F95" s="96">
        <f t="shared" si="6"/>
        <v>0</v>
      </c>
    </row>
    <row r="96" spans="1:6" ht="24">
      <c r="A96" s="46" t="s">
        <v>241</v>
      </c>
      <c r="B96" s="39" t="s">
        <v>242</v>
      </c>
      <c r="C96" s="82" t="s">
        <v>212</v>
      </c>
      <c r="D96" s="115">
        <v>10</v>
      </c>
      <c r="E96" s="117"/>
      <c r="F96" s="96">
        <f t="shared" si="6"/>
        <v>0</v>
      </c>
    </row>
    <row r="97" spans="1:6" ht="14.25" customHeight="1">
      <c r="A97" s="46" t="s">
        <v>243</v>
      </c>
      <c r="B97" s="39" t="s">
        <v>244</v>
      </c>
      <c r="C97" s="82" t="s">
        <v>7</v>
      </c>
      <c r="D97" s="115">
        <v>41</v>
      </c>
      <c r="E97" s="117"/>
      <c r="F97" s="96">
        <f t="shared" si="6"/>
        <v>0</v>
      </c>
    </row>
    <row r="98" spans="1:6" ht="24">
      <c r="A98" s="46" t="s">
        <v>245</v>
      </c>
      <c r="B98" s="39" t="s">
        <v>246</v>
      </c>
      <c r="C98" s="82" t="s">
        <v>212</v>
      </c>
      <c r="D98" s="115">
        <v>42</v>
      </c>
      <c r="E98" s="117"/>
      <c r="F98" s="96">
        <f t="shared" si="6"/>
        <v>0</v>
      </c>
    </row>
    <row r="99" spans="1:6" ht="24">
      <c r="A99" s="46" t="s">
        <v>247</v>
      </c>
      <c r="B99" s="39" t="s">
        <v>248</v>
      </c>
      <c r="C99" s="82" t="s">
        <v>249</v>
      </c>
      <c r="D99" s="115">
        <v>1</v>
      </c>
      <c r="E99" s="117"/>
      <c r="F99" s="96">
        <f t="shared" si="6"/>
        <v>0</v>
      </c>
    </row>
    <row r="100" spans="1:6">
      <c r="A100" s="46"/>
      <c r="B100" s="83" t="s">
        <v>250</v>
      </c>
      <c r="C100" s="82"/>
      <c r="D100" s="115"/>
      <c r="E100" s="61"/>
      <c r="F100" s="96"/>
    </row>
    <row r="101" spans="1:6" ht="15.75" customHeight="1">
      <c r="A101" s="46" t="s">
        <v>206</v>
      </c>
      <c r="B101" s="39" t="s">
        <v>251</v>
      </c>
      <c r="C101" s="82" t="s">
        <v>212</v>
      </c>
      <c r="D101" s="115">
        <v>515</v>
      </c>
      <c r="E101" s="61"/>
      <c r="F101" s="96">
        <f t="shared" si="6"/>
        <v>0</v>
      </c>
    </row>
    <row r="102" spans="1:6" ht="14.25" customHeight="1">
      <c r="A102" s="46" t="s">
        <v>208</v>
      </c>
      <c r="B102" s="39" t="s">
        <v>252</v>
      </c>
      <c r="C102" s="82" t="s">
        <v>212</v>
      </c>
      <c r="D102" s="115">
        <v>515</v>
      </c>
      <c r="E102" s="61"/>
      <c r="F102" s="96">
        <f t="shared" si="6"/>
        <v>0</v>
      </c>
    </row>
    <row r="103" spans="1:6" ht="16.5" customHeight="1">
      <c r="A103" s="46" t="s">
        <v>210</v>
      </c>
      <c r="B103" s="39" t="s">
        <v>253</v>
      </c>
      <c r="C103" s="82" t="s">
        <v>212</v>
      </c>
      <c r="D103" s="115">
        <v>515</v>
      </c>
      <c r="E103" s="61"/>
      <c r="F103" s="96">
        <f t="shared" si="6"/>
        <v>0</v>
      </c>
    </row>
    <row r="104" spans="1:6" ht="15" customHeight="1">
      <c r="A104" s="46" t="s">
        <v>213</v>
      </c>
      <c r="B104" s="39" t="s">
        <v>254</v>
      </c>
      <c r="C104" s="82" t="s">
        <v>212</v>
      </c>
      <c r="D104" s="115">
        <v>515</v>
      </c>
      <c r="E104" s="61"/>
      <c r="F104" s="96">
        <f t="shared" si="6"/>
        <v>0</v>
      </c>
    </row>
    <row r="105" spans="1:6" ht="24">
      <c r="A105" s="46" t="s">
        <v>215</v>
      </c>
      <c r="B105" s="39" t="s">
        <v>255</v>
      </c>
      <c r="C105" s="82" t="s">
        <v>212</v>
      </c>
      <c r="D105" s="115">
        <v>515</v>
      </c>
      <c r="E105" s="61"/>
      <c r="F105" s="96">
        <f t="shared" si="6"/>
        <v>0</v>
      </c>
    </row>
    <row r="106" spans="1:6" ht="13.5" customHeight="1">
      <c r="A106" s="46" t="s">
        <v>217</v>
      </c>
      <c r="B106" s="39" t="s">
        <v>256</v>
      </c>
      <c r="C106" s="82" t="s">
        <v>5</v>
      </c>
      <c r="D106" s="115">
        <v>17</v>
      </c>
      <c r="E106" s="61"/>
      <c r="F106" s="96">
        <f t="shared" si="6"/>
        <v>0</v>
      </c>
    </row>
    <row r="107" spans="1:6" ht="15" customHeight="1">
      <c r="A107" s="46" t="s">
        <v>219</v>
      </c>
      <c r="B107" s="39" t="s">
        <v>257</v>
      </c>
      <c r="C107" s="82" t="s">
        <v>212</v>
      </c>
      <c r="D107" s="115">
        <v>17</v>
      </c>
      <c r="E107" s="61"/>
      <c r="F107" s="96">
        <f t="shared" si="6"/>
        <v>0</v>
      </c>
    </row>
    <row r="108" spans="1:6" ht="24">
      <c r="A108" s="46" t="s">
        <v>221</v>
      </c>
      <c r="B108" s="39" t="s">
        <v>258</v>
      </c>
      <c r="C108" s="82" t="s">
        <v>7</v>
      </c>
      <c r="D108" s="115">
        <v>32</v>
      </c>
      <c r="E108" s="61"/>
      <c r="F108" s="96">
        <f t="shared" si="6"/>
        <v>0</v>
      </c>
    </row>
    <row r="109" spans="1:6" ht="24">
      <c r="A109" s="46" t="s">
        <v>223</v>
      </c>
      <c r="B109" s="39" t="s">
        <v>259</v>
      </c>
      <c r="C109" s="82" t="s">
        <v>7</v>
      </c>
      <c r="D109" s="115">
        <v>6</v>
      </c>
      <c r="E109" s="61"/>
      <c r="F109" s="96">
        <f t="shared" si="6"/>
        <v>0</v>
      </c>
    </row>
    <row r="110" spans="1:6" ht="18" customHeight="1">
      <c r="A110" s="46" t="s">
        <v>225</v>
      </c>
      <c r="B110" s="39" t="s">
        <v>260</v>
      </c>
      <c r="C110" s="82" t="s">
        <v>7</v>
      </c>
      <c r="D110" s="115">
        <v>41</v>
      </c>
      <c r="E110" s="117"/>
      <c r="F110" s="96">
        <f t="shared" si="6"/>
        <v>0</v>
      </c>
    </row>
    <row r="111" spans="1:6" ht="24">
      <c r="A111" s="46" t="s">
        <v>227</v>
      </c>
      <c r="B111" s="39" t="s">
        <v>261</v>
      </c>
      <c r="C111" s="82" t="s">
        <v>7</v>
      </c>
      <c r="D111" s="115">
        <v>41</v>
      </c>
      <c r="E111" s="117"/>
      <c r="F111" s="96">
        <f t="shared" si="6"/>
        <v>0</v>
      </c>
    </row>
    <row r="112" spans="1:6" ht="24">
      <c r="A112" s="46" t="s">
        <v>229</v>
      </c>
      <c r="B112" s="39" t="s">
        <v>262</v>
      </c>
      <c r="C112" s="82" t="s">
        <v>7</v>
      </c>
      <c r="D112" s="115">
        <v>38</v>
      </c>
      <c r="E112" s="117"/>
      <c r="F112" s="96">
        <f t="shared" si="6"/>
        <v>0</v>
      </c>
    </row>
    <row r="113" spans="1:6" ht="14.25" customHeight="1">
      <c r="A113" s="46" t="s">
        <v>231</v>
      </c>
      <c r="B113" s="39" t="s">
        <v>263</v>
      </c>
      <c r="C113" s="82" t="s">
        <v>235</v>
      </c>
      <c r="D113" s="115">
        <v>48</v>
      </c>
      <c r="E113" s="117"/>
      <c r="F113" s="96">
        <f t="shared" si="6"/>
        <v>0</v>
      </c>
    </row>
    <row r="114" spans="1:6" ht="15" customHeight="1">
      <c r="A114" s="46" t="s">
        <v>236</v>
      </c>
      <c r="B114" s="39" t="s">
        <v>265</v>
      </c>
      <c r="C114" s="82" t="s">
        <v>7</v>
      </c>
      <c r="D114" s="115">
        <v>38</v>
      </c>
      <c r="E114" s="117"/>
      <c r="F114" s="96">
        <f t="shared" si="6"/>
        <v>0</v>
      </c>
    </row>
    <row r="115" spans="1:6" ht="14.25" customHeight="1">
      <c r="A115" s="46" t="s">
        <v>238</v>
      </c>
      <c r="B115" s="39" t="s">
        <v>302</v>
      </c>
      <c r="C115" s="82" t="s">
        <v>249</v>
      </c>
      <c r="D115" s="115">
        <v>1</v>
      </c>
      <c r="E115" s="117"/>
      <c r="F115" s="96">
        <f t="shared" si="6"/>
        <v>0</v>
      </c>
    </row>
    <row r="116" spans="1:6" ht="15" customHeight="1">
      <c r="A116" s="46" t="s">
        <v>241</v>
      </c>
      <c r="B116" s="39" t="s">
        <v>266</v>
      </c>
      <c r="C116" s="82" t="s">
        <v>7</v>
      </c>
      <c r="D116" s="115">
        <v>3</v>
      </c>
      <c r="E116" s="117"/>
      <c r="F116" s="96">
        <f t="shared" si="6"/>
        <v>0</v>
      </c>
    </row>
    <row r="117" spans="1:6">
      <c r="A117" s="126" t="s">
        <v>163</v>
      </c>
      <c r="B117" s="126"/>
      <c r="C117" s="126"/>
      <c r="D117" s="126"/>
      <c r="E117" s="126"/>
      <c r="F117" s="101">
        <f>SUM(F80:F116)</f>
        <v>0</v>
      </c>
    </row>
    <row r="118" spans="1:6">
      <c r="A118" s="113"/>
      <c r="B118" s="47"/>
      <c r="C118" s="47"/>
      <c r="D118" s="47"/>
      <c r="E118" s="47"/>
      <c r="F118" s="103"/>
    </row>
    <row r="119" spans="1:6">
      <c r="A119" s="113"/>
      <c r="B119" s="47"/>
      <c r="C119" s="47"/>
      <c r="D119" s="47"/>
      <c r="E119" s="47"/>
      <c r="F119" s="103"/>
    </row>
    <row r="120" spans="1:6">
      <c r="A120" s="113"/>
      <c r="B120" s="47"/>
      <c r="C120" s="113"/>
      <c r="D120" s="85"/>
      <c r="E120" s="85"/>
      <c r="F120" s="103"/>
    </row>
    <row r="121" spans="1:6">
      <c r="A121" s="119"/>
      <c r="B121" s="48"/>
      <c r="C121" s="86"/>
      <c r="D121" s="87"/>
      <c r="E121" s="88"/>
      <c r="F121" s="104"/>
    </row>
    <row r="122" spans="1:6" ht="13" thickBot="1">
      <c r="D122" s="87"/>
    </row>
    <row r="123" spans="1:6" ht="13" thickBot="1">
      <c r="D123" s="87"/>
      <c r="E123" s="91" t="s">
        <v>164</v>
      </c>
      <c r="F123" s="106">
        <f>F76+F117</f>
        <v>0</v>
      </c>
    </row>
    <row r="124" spans="1:6" ht="37" thickBot="1">
      <c r="D124" s="87"/>
      <c r="E124" s="92" t="s">
        <v>268</v>
      </c>
      <c r="F124" s="106">
        <f>F123*0.01</f>
        <v>0</v>
      </c>
    </row>
    <row r="125" spans="1:6" ht="13" thickBot="1">
      <c r="D125" s="87"/>
      <c r="E125" s="91" t="s">
        <v>165</v>
      </c>
      <c r="F125" s="106">
        <f>F123+F124</f>
        <v>0</v>
      </c>
    </row>
    <row r="126" spans="1:6" ht="13" thickBot="1">
      <c r="D126" s="87"/>
      <c r="E126" s="93" t="s">
        <v>65</v>
      </c>
      <c r="F126" s="106">
        <f>F125*0.2</f>
        <v>0</v>
      </c>
    </row>
    <row r="127" spans="1:6" ht="13" thickBot="1">
      <c r="D127" s="87"/>
      <c r="E127" s="93" t="s">
        <v>166</v>
      </c>
      <c r="F127" s="106">
        <f>F125+F126</f>
        <v>0</v>
      </c>
    </row>
    <row r="128" spans="1:6">
      <c r="D128" s="87"/>
    </row>
    <row r="129" spans="1:6">
      <c r="D129" s="87"/>
    </row>
    <row r="130" spans="1:6">
      <c r="D130" s="87"/>
    </row>
    <row r="131" spans="1:6" ht="52" customHeight="1">
      <c r="A131" s="158" t="s">
        <v>303</v>
      </c>
      <c r="B131" s="158"/>
      <c r="C131" s="158"/>
      <c r="D131" s="158"/>
      <c r="E131" s="158"/>
      <c r="F131" s="158"/>
    </row>
  </sheetData>
  <mergeCells count="17">
    <mergeCell ref="A131:F131"/>
    <mergeCell ref="A2:F2"/>
    <mergeCell ref="A3:F3"/>
    <mergeCell ref="A4:F4"/>
    <mergeCell ref="A5:F5"/>
    <mergeCell ref="A1:D1"/>
    <mergeCell ref="A78:F78"/>
    <mergeCell ref="A117:E117"/>
    <mergeCell ref="F6:F7"/>
    <mergeCell ref="A9:F9"/>
    <mergeCell ref="A10:D10"/>
    <mergeCell ref="A76:E76"/>
    <mergeCell ref="A6:A7"/>
    <mergeCell ref="B6:B7"/>
    <mergeCell ref="C6:C7"/>
    <mergeCell ref="D6:D7"/>
    <mergeCell ref="E6:E7"/>
  </mergeCells>
  <pageMargins left="0.59055118110236227" right="0.59055118110236227" top="0.63" bottom="0.63" header="0.4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4" workbookViewId="0">
      <selection activeCell="C126" sqref="C126"/>
    </sheetView>
  </sheetViews>
  <sheetFormatPr baseColWidth="10" defaultColWidth="9.1640625" defaultRowHeight="13" x14ac:dyDescent="0"/>
  <cols>
    <col min="1" max="1" width="6.1640625" style="30" customWidth="1"/>
    <col min="2" max="2" width="56.33203125" style="30" customWidth="1"/>
    <col min="3" max="3" width="7.83203125" style="30" customWidth="1"/>
    <col min="4" max="4" width="9.6640625" style="31" bestFit="1" customWidth="1"/>
    <col min="5" max="16384" width="9.1640625" style="30"/>
  </cols>
  <sheetData>
    <row r="1" spans="1:8" s="3" customFormat="1">
      <c r="A1" s="16"/>
      <c r="C1" s="16"/>
      <c r="D1" s="17"/>
    </row>
    <row r="2" spans="1:8" s="18" customFormat="1">
      <c r="A2" s="16"/>
      <c r="B2" s="3"/>
      <c r="C2" s="16"/>
      <c r="D2" s="17"/>
      <c r="E2" s="3"/>
      <c r="F2" s="3"/>
      <c r="G2" s="3"/>
      <c r="H2" s="3"/>
    </row>
    <row r="3" spans="1:8" s="3" customFormat="1">
      <c r="A3" s="16"/>
      <c r="C3" s="16"/>
      <c r="D3" s="17"/>
    </row>
    <row r="4" spans="1:8" s="3" customFormat="1" ht="56.25" customHeight="1">
      <c r="A4" s="16"/>
      <c r="C4" s="16"/>
      <c r="D4" s="17"/>
    </row>
    <row r="5" spans="1:8" s="3" customFormat="1" ht="15" customHeight="1">
      <c r="A5" s="16"/>
      <c r="B5" s="19" t="s">
        <v>71</v>
      </c>
      <c r="C5" s="16"/>
      <c r="D5" s="17"/>
    </row>
    <row r="6" spans="1:8" s="20" customFormat="1" ht="27.75" customHeight="1">
      <c r="A6" s="153" t="s">
        <v>125</v>
      </c>
      <c r="B6" s="153"/>
      <c r="C6" s="153"/>
      <c r="D6" s="153"/>
    </row>
    <row r="7" spans="1:8" s="20" customFormat="1">
      <c r="A7" s="154" t="s">
        <v>11</v>
      </c>
      <c r="B7" s="154"/>
      <c r="C7" s="154"/>
      <c r="D7" s="154"/>
    </row>
    <row r="8" spans="1:8" s="20" customFormat="1" ht="52.5" customHeight="1">
      <c r="A8" s="154" t="s">
        <v>70</v>
      </c>
      <c r="B8" s="154"/>
      <c r="C8" s="154"/>
      <c r="D8" s="154"/>
    </row>
    <row r="9" spans="1:8" s="20" customFormat="1" ht="12.75" customHeight="1">
      <c r="A9" s="153" t="s">
        <v>0</v>
      </c>
      <c r="B9" s="153" t="s">
        <v>1</v>
      </c>
      <c r="C9" s="153" t="s">
        <v>2</v>
      </c>
      <c r="D9" s="155" t="s">
        <v>3</v>
      </c>
    </row>
    <row r="10" spans="1:8" s="20" customFormat="1" ht="24" customHeight="1">
      <c r="A10" s="153"/>
      <c r="B10" s="153"/>
      <c r="C10" s="153"/>
      <c r="D10" s="155"/>
    </row>
    <row r="11" spans="1:8" s="23" customFormat="1">
      <c r="A11" s="5">
        <v>1</v>
      </c>
      <c r="B11" s="5">
        <v>2</v>
      </c>
      <c r="C11" s="21">
        <v>3</v>
      </c>
      <c r="D11" s="22">
        <v>4</v>
      </c>
    </row>
    <row r="12" spans="1:8" s="3" customFormat="1">
      <c r="A12" s="149" t="s">
        <v>53</v>
      </c>
      <c r="B12" s="149"/>
      <c r="C12" s="149"/>
      <c r="D12" s="149"/>
    </row>
    <row r="13" spans="1:8" s="3" customFormat="1">
      <c r="A13" s="148" t="s">
        <v>10</v>
      </c>
      <c r="B13" s="148"/>
      <c r="C13" s="148"/>
      <c r="D13" s="148"/>
    </row>
    <row r="14" spans="1:8" s="3" customFormat="1" ht="15" customHeight="1">
      <c r="A14" s="24">
        <v>1</v>
      </c>
      <c r="B14" s="7" t="s">
        <v>72</v>
      </c>
      <c r="C14" s="8" t="s">
        <v>6</v>
      </c>
      <c r="D14" s="25">
        <v>103</v>
      </c>
    </row>
    <row r="15" spans="1:8" s="3" customFormat="1" ht="15" customHeight="1">
      <c r="A15" s="24">
        <v>2</v>
      </c>
      <c r="B15" s="7" t="s">
        <v>73</v>
      </c>
      <c r="C15" s="8" t="s">
        <v>6</v>
      </c>
      <c r="D15" s="25">
        <v>335</v>
      </c>
    </row>
    <row r="16" spans="1:8" s="3" customFormat="1" ht="15" customHeight="1">
      <c r="A16" s="24">
        <v>3</v>
      </c>
      <c r="B16" s="7" t="s">
        <v>100</v>
      </c>
      <c r="C16" s="8" t="s">
        <v>6</v>
      </c>
      <c r="D16" s="25">
        <v>25</v>
      </c>
    </row>
    <row r="17" spans="1:4" s="3" customFormat="1" ht="15" customHeight="1">
      <c r="A17" s="24">
        <v>4</v>
      </c>
      <c r="B17" s="7" t="s">
        <v>101</v>
      </c>
      <c r="C17" s="8" t="s">
        <v>4</v>
      </c>
      <c r="D17" s="25">
        <v>44</v>
      </c>
    </row>
    <row r="18" spans="1:4" s="3" customFormat="1">
      <c r="A18" s="24">
        <v>5</v>
      </c>
      <c r="B18" s="9" t="s">
        <v>102</v>
      </c>
      <c r="C18" s="2" t="s">
        <v>4</v>
      </c>
      <c r="D18" s="26">
        <v>1085</v>
      </c>
    </row>
    <row r="19" spans="1:4" s="3" customFormat="1">
      <c r="A19" s="24">
        <v>6</v>
      </c>
      <c r="B19" s="7" t="s">
        <v>104</v>
      </c>
      <c r="C19" s="8" t="s">
        <v>4</v>
      </c>
      <c r="D19" s="25">
        <v>10</v>
      </c>
    </row>
    <row r="20" spans="1:4" s="3" customFormat="1">
      <c r="A20" s="24">
        <v>7</v>
      </c>
      <c r="B20" s="7" t="s">
        <v>105</v>
      </c>
      <c r="C20" s="8" t="s">
        <v>4</v>
      </c>
      <c r="D20" s="25">
        <v>22</v>
      </c>
    </row>
    <row r="21" spans="1:4" s="3" customFormat="1" ht="15" customHeight="1">
      <c r="A21" s="24">
        <v>8</v>
      </c>
      <c r="B21" s="9" t="s">
        <v>117</v>
      </c>
      <c r="C21" s="2" t="s">
        <v>6</v>
      </c>
      <c r="D21" s="26">
        <v>45</v>
      </c>
    </row>
    <row r="22" spans="1:4" s="3" customFormat="1" ht="15" customHeight="1">
      <c r="A22" s="24">
        <v>9</v>
      </c>
      <c r="B22" s="9" t="s">
        <v>74</v>
      </c>
      <c r="C22" s="2" t="s">
        <v>7</v>
      </c>
      <c r="D22" s="26">
        <v>10</v>
      </c>
    </row>
    <row r="23" spans="1:4" s="3" customFormat="1" ht="15" customHeight="1">
      <c r="A23" s="24">
        <v>10</v>
      </c>
      <c r="B23" s="9" t="s">
        <v>75</v>
      </c>
      <c r="C23" s="2" t="s">
        <v>7</v>
      </c>
      <c r="D23" s="26">
        <v>15</v>
      </c>
    </row>
    <row r="24" spans="1:4" s="3" customFormat="1" ht="15" customHeight="1">
      <c r="A24" s="24">
        <v>11</v>
      </c>
      <c r="B24" s="9" t="s">
        <v>103</v>
      </c>
      <c r="C24" s="2" t="s">
        <v>7</v>
      </c>
      <c r="D24" s="26">
        <v>10</v>
      </c>
    </row>
    <row r="25" spans="1:4" s="3" customFormat="1" ht="33" customHeight="1">
      <c r="A25" s="24">
        <v>12</v>
      </c>
      <c r="B25" s="10" t="s">
        <v>76</v>
      </c>
      <c r="C25" s="27" t="s">
        <v>4</v>
      </c>
      <c r="D25" s="4">
        <v>840</v>
      </c>
    </row>
    <row r="26" spans="1:4" s="3" customFormat="1" ht="18" customHeight="1">
      <c r="A26" s="148" t="s">
        <v>77</v>
      </c>
      <c r="B26" s="148"/>
      <c r="C26" s="148"/>
      <c r="D26" s="148"/>
    </row>
    <row r="27" spans="1:4" s="3" customFormat="1" ht="33" customHeight="1">
      <c r="A27" s="24">
        <v>1</v>
      </c>
      <c r="B27" s="11" t="s">
        <v>35</v>
      </c>
      <c r="C27" s="2" t="s">
        <v>5</v>
      </c>
      <c r="D27" s="4">
        <v>1232</v>
      </c>
    </row>
    <row r="28" spans="1:4" s="3" customFormat="1" ht="26">
      <c r="A28" s="24">
        <v>2</v>
      </c>
      <c r="B28" s="12" t="s">
        <v>34</v>
      </c>
      <c r="C28" s="2" t="s">
        <v>4</v>
      </c>
      <c r="D28" s="4">
        <v>123.2</v>
      </c>
    </row>
    <row r="29" spans="1:4" s="3" customFormat="1">
      <c r="A29" s="24">
        <v>3</v>
      </c>
      <c r="B29" s="12" t="s">
        <v>13</v>
      </c>
      <c r="C29" s="2" t="s">
        <v>9</v>
      </c>
      <c r="D29" s="4">
        <v>4114.8999999999996</v>
      </c>
    </row>
    <row r="30" spans="1:4" s="3" customFormat="1">
      <c r="A30" s="24">
        <v>4</v>
      </c>
      <c r="B30" s="12" t="s">
        <v>14</v>
      </c>
      <c r="C30" s="2" t="s">
        <v>5</v>
      </c>
      <c r="D30" s="4">
        <v>1232</v>
      </c>
    </row>
    <row r="31" spans="1:4" s="3" customFormat="1" ht="26">
      <c r="A31" s="24">
        <v>5</v>
      </c>
      <c r="B31" s="11" t="s">
        <v>95</v>
      </c>
      <c r="C31" s="2" t="s">
        <v>5</v>
      </c>
      <c r="D31" s="4">
        <v>196.5</v>
      </c>
    </row>
    <row r="32" spans="1:4" s="3" customFormat="1" ht="26">
      <c r="A32" s="24">
        <v>6</v>
      </c>
      <c r="B32" s="12" t="s">
        <v>96</v>
      </c>
      <c r="C32" s="2" t="s">
        <v>4</v>
      </c>
      <c r="D32" s="4">
        <v>19.649999999999999</v>
      </c>
    </row>
    <row r="33" spans="1:4" s="3" customFormat="1" ht="26">
      <c r="A33" s="24">
        <v>7</v>
      </c>
      <c r="B33" s="12" t="s">
        <v>97</v>
      </c>
      <c r="C33" s="2" t="s">
        <v>9</v>
      </c>
      <c r="D33" s="4">
        <v>656.3</v>
      </c>
    </row>
    <row r="34" spans="1:4" s="3" customFormat="1" ht="26">
      <c r="A34" s="24">
        <v>8</v>
      </c>
      <c r="B34" s="14" t="s">
        <v>15</v>
      </c>
      <c r="C34" s="28" t="s">
        <v>4</v>
      </c>
      <c r="D34" s="26">
        <v>267.75</v>
      </c>
    </row>
    <row r="35" spans="1:4" s="3" customFormat="1" ht="26">
      <c r="A35" s="24">
        <v>9</v>
      </c>
      <c r="B35" s="14" t="s">
        <v>50</v>
      </c>
      <c r="C35" s="28" t="s">
        <v>5</v>
      </c>
      <c r="D35" s="26">
        <v>890.8</v>
      </c>
    </row>
    <row r="36" spans="1:4" s="3" customFormat="1" ht="18" customHeight="1">
      <c r="A36" s="24">
        <v>10</v>
      </c>
      <c r="B36" s="14" t="s">
        <v>36</v>
      </c>
      <c r="C36" s="28" t="s">
        <v>4</v>
      </c>
      <c r="D36" s="26">
        <v>89.1</v>
      </c>
    </row>
    <row r="37" spans="1:4" s="3" customFormat="1" ht="26">
      <c r="A37" s="24">
        <v>11</v>
      </c>
      <c r="B37" s="14" t="s">
        <v>37</v>
      </c>
      <c r="C37" s="2" t="s">
        <v>4</v>
      </c>
      <c r="D37" s="4">
        <v>133.69999999999999</v>
      </c>
    </row>
    <row r="38" spans="1:4" s="3" customFormat="1" ht="26">
      <c r="A38" s="24">
        <v>12</v>
      </c>
      <c r="B38" s="14" t="s">
        <v>40</v>
      </c>
      <c r="C38" s="28" t="s">
        <v>5</v>
      </c>
      <c r="D38" s="26">
        <v>2800.2</v>
      </c>
    </row>
    <row r="39" spans="1:4" s="3" customFormat="1" ht="26">
      <c r="A39" s="24">
        <v>13</v>
      </c>
      <c r="B39" s="14" t="s">
        <v>106</v>
      </c>
      <c r="C39" s="28" t="s">
        <v>5</v>
      </c>
      <c r="D39" s="26">
        <v>2027</v>
      </c>
    </row>
    <row r="40" spans="1:4" s="3" customFormat="1" ht="26">
      <c r="A40" s="24">
        <v>14</v>
      </c>
      <c r="B40" s="14" t="s">
        <v>16</v>
      </c>
      <c r="C40" s="28" t="s">
        <v>4</v>
      </c>
      <c r="D40" s="26">
        <v>724.1</v>
      </c>
    </row>
    <row r="41" spans="1:4" s="3" customFormat="1" ht="26">
      <c r="A41" s="24">
        <v>15</v>
      </c>
      <c r="B41" s="14" t="s">
        <v>12</v>
      </c>
      <c r="C41" s="28" t="s">
        <v>4</v>
      </c>
      <c r="D41" s="26">
        <v>471.2</v>
      </c>
    </row>
    <row r="42" spans="1:4" s="3" customFormat="1" ht="26">
      <c r="A42" s="24">
        <v>16</v>
      </c>
      <c r="B42" s="14" t="s">
        <v>8</v>
      </c>
      <c r="C42" s="28" t="s">
        <v>9</v>
      </c>
      <c r="D42" s="26">
        <v>16122.6</v>
      </c>
    </row>
    <row r="43" spans="1:4" s="3" customFormat="1">
      <c r="A43" s="24">
        <v>17</v>
      </c>
      <c r="B43" s="14" t="s">
        <v>98</v>
      </c>
      <c r="C43" s="28" t="s">
        <v>99</v>
      </c>
      <c r="D43" s="26">
        <v>289.5</v>
      </c>
    </row>
    <row r="44" spans="1:4" s="3" customFormat="1" ht="26">
      <c r="A44" s="24">
        <v>18</v>
      </c>
      <c r="B44" s="12" t="s">
        <v>17</v>
      </c>
      <c r="C44" s="2" t="s">
        <v>5</v>
      </c>
      <c r="D44" s="4">
        <v>612.1</v>
      </c>
    </row>
    <row r="45" spans="1:4" s="3" customFormat="1">
      <c r="A45" s="24">
        <v>19</v>
      </c>
      <c r="B45" s="12" t="s">
        <v>18</v>
      </c>
      <c r="C45" s="2" t="s">
        <v>5</v>
      </c>
      <c r="D45" s="4">
        <v>812.1</v>
      </c>
    </row>
    <row r="46" spans="1:4" s="3" customFormat="1" ht="26">
      <c r="A46" s="24">
        <v>20</v>
      </c>
      <c r="B46" s="12" t="s">
        <v>45</v>
      </c>
      <c r="C46" s="2" t="s">
        <v>5</v>
      </c>
      <c r="D46" s="4">
        <v>88</v>
      </c>
    </row>
    <row r="47" spans="1:4" s="3" customFormat="1" ht="26">
      <c r="A47" s="24">
        <v>21</v>
      </c>
      <c r="B47" s="12" t="s">
        <v>52</v>
      </c>
      <c r="C47" s="2" t="s">
        <v>5</v>
      </c>
      <c r="D47" s="4">
        <v>435</v>
      </c>
    </row>
    <row r="48" spans="1:4" s="3" customFormat="1" ht="26">
      <c r="A48" s="24">
        <v>22</v>
      </c>
      <c r="B48" s="12" t="s">
        <v>49</v>
      </c>
      <c r="C48" s="2" t="s">
        <v>6</v>
      </c>
      <c r="D48" s="4">
        <v>290</v>
      </c>
    </row>
    <row r="49" spans="1:4" s="3" customFormat="1" ht="26">
      <c r="A49" s="24">
        <v>23</v>
      </c>
      <c r="B49" s="12" t="s">
        <v>39</v>
      </c>
      <c r="C49" s="2" t="s">
        <v>6</v>
      </c>
      <c r="D49" s="4">
        <v>1050</v>
      </c>
    </row>
    <row r="50" spans="1:4" s="3" customFormat="1" ht="30.75" customHeight="1">
      <c r="A50" s="24">
        <v>24</v>
      </c>
      <c r="B50" s="12" t="s">
        <v>58</v>
      </c>
      <c r="C50" s="2" t="s">
        <v>6</v>
      </c>
      <c r="D50" s="4">
        <v>160</v>
      </c>
    </row>
    <row r="51" spans="1:4" s="3" customFormat="1" ht="28.5" customHeight="1">
      <c r="A51" s="24">
        <v>25</v>
      </c>
      <c r="B51" s="12" t="s">
        <v>59</v>
      </c>
      <c r="C51" s="2" t="s">
        <v>7</v>
      </c>
      <c r="D51" s="4">
        <v>64</v>
      </c>
    </row>
    <row r="52" spans="1:4" s="3" customFormat="1" ht="26">
      <c r="A52" s="24">
        <v>26</v>
      </c>
      <c r="B52" s="12" t="s">
        <v>61</v>
      </c>
      <c r="C52" s="2" t="s">
        <v>7</v>
      </c>
      <c r="D52" s="4">
        <v>1</v>
      </c>
    </row>
    <row r="53" spans="1:4" s="3" customFormat="1">
      <c r="A53" s="24">
        <v>27</v>
      </c>
      <c r="B53" s="13" t="s">
        <v>57</v>
      </c>
      <c r="C53" s="2" t="s">
        <v>4</v>
      </c>
      <c r="D53" s="4">
        <v>65</v>
      </c>
    </row>
    <row r="54" spans="1:4" s="3" customFormat="1" ht="39">
      <c r="A54" s="24">
        <v>28</v>
      </c>
      <c r="B54" s="14" t="s">
        <v>69</v>
      </c>
      <c r="C54" s="2" t="s">
        <v>4</v>
      </c>
      <c r="D54" s="4">
        <v>58.75</v>
      </c>
    </row>
    <row r="55" spans="1:4" s="3" customFormat="1">
      <c r="A55" s="24">
        <v>29</v>
      </c>
      <c r="B55" s="13" t="s">
        <v>107</v>
      </c>
      <c r="C55" s="2" t="s">
        <v>9</v>
      </c>
      <c r="D55" s="4">
        <v>3140</v>
      </c>
    </row>
    <row r="56" spans="1:4" s="3" customFormat="1">
      <c r="A56" s="24">
        <v>30</v>
      </c>
      <c r="B56" s="9" t="s">
        <v>56</v>
      </c>
      <c r="C56" s="2" t="s">
        <v>5</v>
      </c>
      <c r="D56" s="4">
        <v>356</v>
      </c>
    </row>
    <row r="57" spans="1:4" s="3" customFormat="1" ht="26">
      <c r="A57" s="24">
        <v>31</v>
      </c>
      <c r="B57" s="14" t="s">
        <v>66</v>
      </c>
      <c r="C57" s="28" t="s">
        <v>4</v>
      </c>
      <c r="D57" s="26">
        <v>8</v>
      </c>
    </row>
    <row r="58" spans="1:4" s="3" customFormat="1" ht="26">
      <c r="A58" s="24">
        <v>32</v>
      </c>
      <c r="B58" s="12" t="s">
        <v>60</v>
      </c>
      <c r="C58" s="2" t="s">
        <v>7</v>
      </c>
      <c r="D58" s="4">
        <v>1</v>
      </c>
    </row>
    <row r="59" spans="1:4" s="3" customFormat="1">
      <c r="A59" s="150" t="s">
        <v>19</v>
      </c>
      <c r="B59" s="151"/>
      <c r="C59" s="151"/>
      <c r="D59" s="151"/>
    </row>
    <row r="60" spans="1:4" s="3" customFormat="1" ht="39">
      <c r="A60" s="1">
        <v>1</v>
      </c>
      <c r="B60" s="12" t="s">
        <v>23</v>
      </c>
      <c r="C60" s="2" t="s">
        <v>24</v>
      </c>
      <c r="D60" s="4">
        <v>5.6</v>
      </c>
    </row>
    <row r="61" spans="1:4" s="3" customFormat="1">
      <c r="A61" s="1">
        <v>2</v>
      </c>
      <c r="B61" s="13" t="s">
        <v>25</v>
      </c>
      <c r="C61" s="2" t="s">
        <v>24</v>
      </c>
      <c r="D61" s="4">
        <v>5.6</v>
      </c>
    </row>
    <row r="62" spans="1:4" s="3" customFormat="1">
      <c r="A62" s="1">
        <v>3</v>
      </c>
      <c r="B62" s="13" t="s">
        <v>26</v>
      </c>
      <c r="C62" s="2" t="s">
        <v>24</v>
      </c>
      <c r="D62" s="4">
        <v>5.6</v>
      </c>
    </row>
    <row r="63" spans="1:4" s="3" customFormat="1" ht="26">
      <c r="A63" s="1">
        <v>4</v>
      </c>
      <c r="B63" s="9" t="s">
        <v>27</v>
      </c>
      <c r="C63" s="2" t="s">
        <v>7</v>
      </c>
      <c r="D63" s="4">
        <v>62</v>
      </c>
    </row>
    <row r="64" spans="1:4" s="3" customFormat="1" ht="26">
      <c r="A64" s="1">
        <v>5</v>
      </c>
      <c r="B64" s="9" t="s">
        <v>46</v>
      </c>
      <c r="C64" s="2" t="s">
        <v>7</v>
      </c>
      <c r="D64" s="4">
        <v>13</v>
      </c>
    </row>
    <row r="65" spans="1:4" s="3" customFormat="1" ht="26">
      <c r="A65" s="1">
        <v>6</v>
      </c>
      <c r="B65" s="12" t="s">
        <v>28</v>
      </c>
      <c r="C65" s="2" t="s">
        <v>7</v>
      </c>
      <c r="D65" s="4">
        <v>68</v>
      </c>
    </row>
    <row r="66" spans="1:4" s="3" customFormat="1">
      <c r="A66" s="1">
        <v>7</v>
      </c>
      <c r="B66" s="12" t="s">
        <v>47</v>
      </c>
      <c r="C66" s="2" t="s">
        <v>7</v>
      </c>
      <c r="D66" s="4">
        <v>21</v>
      </c>
    </row>
    <row r="67" spans="1:4" s="3" customFormat="1">
      <c r="A67" s="1">
        <v>8</v>
      </c>
      <c r="B67" s="13" t="s">
        <v>29</v>
      </c>
      <c r="C67" s="2" t="s">
        <v>7</v>
      </c>
      <c r="D67" s="4">
        <v>477</v>
      </c>
    </row>
    <row r="68" spans="1:4" s="3" customFormat="1">
      <c r="A68" s="1">
        <v>9</v>
      </c>
      <c r="B68" s="13" t="s">
        <v>48</v>
      </c>
      <c r="C68" s="2" t="s">
        <v>7</v>
      </c>
      <c r="D68" s="4">
        <v>432</v>
      </c>
    </row>
    <row r="69" spans="1:4" s="3" customFormat="1">
      <c r="A69" s="1">
        <v>10</v>
      </c>
      <c r="B69" s="13" t="s">
        <v>62</v>
      </c>
      <c r="C69" s="2" t="s">
        <v>7</v>
      </c>
      <c r="D69" s="4">
        <v>220</v>
      </c>
    </row>
    <row r="70" spans="1:4" s="3" customFormat="1" ht="26">
      <c r="A70" s="1">
        <v>11</v>
      </c>
      <c r="B70" s="10" t="s">
        <v>109</v>
      </c>
      <c r="C70" s="2" t="s">
        <v>7</v>
      </c>
      <c r="D70" s="4">
        <v>22</v>
      </c>
    </row>
    <row r="71" spans="1:4" s="3" customFormat="1">
      <c r="A71" s="1">
        <v>12</v>
      </c>
      <c r="B71" s="10" t="s">
        <v>110</v>
      </c>
      <c r="C71" s="4" t="s">
        <v>111</v>
      </c>
      <c r="D71" s="4">
        <v>4.5</v>
      </c>
    </row>
    <row r="72" spans="1:4" s="3" customFormat="1">
      <c r="A72" s="1">
        <v>13</v>
      </c>
      <c r="B72" s="10" t="s">
        <v>112</v>
      </c>
      <c r="C72" s="4" t="s">
        <v>111</v>
      </c>
      <c r="D72" s="4">
        <v>13</v>
      </c>
    </row>
    <row r="73" spans="1:4" s="3" customFormat="1" ht="26">
      <c r="A73" s="1">
        <v>14</v>
      </c>
      <c r="B73" s="10" t="s">
        <v>108</v>
      </c>
      <c r="C73" s="2" t="s">
        <v>7</v>
      </c>
      <c r="D73" s="4">
        <v>8</v>
      </c>
    </row>
    <row r="74" spans="1:4" s="3" customFormat="1">
      <c r="A74" s="1">
        <v>15</v>
      </c>
      <c r="B74" s="13" t="s">
        <v>30</v>
      </c>
      <c r="C74" s="2" t="s">
        <v>4</v>
      </c>
      <c r="D74" s="4">
        <v>840</v>
      </c>
    </row>
    <row r="75" spans="1:4" s="3" customFormat="1">
      <c r="A75" s="150" t="s">
        <v>31</v>
      </c>
      <c r="B75" s="150"/>
      <c r="C75" s="150"/>
      <c r="D75" s="150"/>
    </row>
    <row r="76" spans="1:4" s="3" customFormat="1">
      <c r="A76" s="2">
        <v>1</v>
      </c>
      <c r="B76" s="15" t="s">
        <v>32</v>
      </c>
      <c r="C76" s="2" t="s">
        <v>7</v>
      </c>
      <c r="D76" s="4">
        <v>14</v>
      </c>
    </row>
    <row r="77" spans="1:4" s="3" customFormat="1" ht="26">
      <c r="A77" s="2">
        <v>2</v>
      </c>
      <c r="B77" s="12" t="s">
        <v>41</v>
      </c>
      <c r="C77" s="2" t="s">
        <v>6</v>
      </c>
      <c r="D77" s="4">
        <v>215</v>
      </c>
    </row>
    <row r="78" spans="1:4" s="3" customFormat="1">
      <c r="A78" s="2">
        <v>3</v>
      </c>
      <c r="B78" s="12" t="s">
        <v>120</v>
      </c>
      <c r="C78" s="2" t="s">
        <v>5</v>
      </c>
      <c r="D78" s="4">
        <v>85</v>
      </c>
    </row>
    <row r="79" spans="1:4" s="3" customFormat="1" ht="16.5" customHeight="1">
      <c r="A79" s="2">
        <v>4</v>
      </c>
      <c r="B79" s="12" t="s">
        <v>44</v>
      </c>
      <c r="C79" s="2" t="s">
        <v>7</v>
      </c>
      <c r="D79" s="4">
        <v>4</v>
      </c>
    </row>
    <row r="80" spans="1:4" s="3" customFormat="1" ht="16.5" customHeight="1">
      <c r="A80" s="2">
        <v>5</v>
      </c>
      <c r="B80" s="12" t="s">
        <v>113</v>
      </c>
      <c r="C80" s="2" t="s">
        <v>7</v>
      </c>
      <c r="D80" s="4">
        <v>7</v>
      </c>
    </row>
    <row r="81" spans="1:4" s="3" customFormat="1" ht="15" customHeight="1">
      <c r="A81" s="2">
        <v>6</v>
      </c>
      <c r="B81" s="12" t="s">
        <v>114</v>
      </c>
      <c r="C81" s="2" t="s">
        <v>6</v>
      </c>
      <c r="D81" s="4">
        <v>42</v>
      </c>
    </row>
    <row r="82" spans="1:4" s="3" customFormat="1">
      <c r="A82" s="2">
        <v>7</v>
      </c>
      <c r="B82" s="12" t="s">
        <v>91</v>
      </c>
      <c r="C82" s="2" t="s">
        <v>7</v>
      </c>
      <c r="D82" s="4">
        <v>14</v>
      </c>
    </row>
    <row r="83" spans="1:4" s="3" customFormat="1">
      <c r="A83" s="2">
        <v>8</v>
      </c>
      <c r="B83" s="12" t="s">
        <v>92</v>
      </c>
      <c r="C83" s="2" t="s">
        <v>7</v>
      </c>
      <c r="D83" s="4">
        <v>6</v>
      </c>
    </row>
    <row r="84" spans="1:4" s="3" customFormat="1">
      <c r="A84" s="2">
        <v>9</v>
      </c>
      <c r="B84" s="12" t="s">
        <v>43</v>
      </c>
      <c r="C84" s="2" t="s">
        <v>7</v>
      </c>
      <c r="D84" s="4">
        <v>15</v>
      </c>
    </row>
    <row r="85" spans="1:4" s="3" customFormat="1">
      <c r="A85" s="2">
        <v>10</v>
      </c>
      <c r="B85" s="13" t="s">
        <v>67</v>
      </c>
      <c r="C85" s="2" t="s">
        <v>9</v>
      </c>
      <c r="D85" s="32">
        <v>2499</v>
      </c>
    </row>
    <row r="86" spans="1:4" s="3" customFormat="1" ht="26">
      <c r="A86" s="2">
        <v>11</v>
      </c>
      <c r="B86" s="12" t="s">
        <v>68</v>
      </c>
      <c r="C86" s="29" t="s">
        <v>9</v>
      </c>
      <c r="D86" s="32">
        <v>41</v>
      </c>
    </row>
    <row r="87" spans="1:4" s="3" customFormat="1">
      <c r="A87" s="2">
        <v>12</v>
      </c>
      <c r="B87" s="12" t="s">
        <v>54</v>
      </c>
      <c r="C87" s="2" t="s">
        <v>5</v>
      </c>
      <c r="D87" s="4">
        <v>45</v>
      </c>
    </row>
    <row r="88" spans="1:4" s="3" customFormat="1">
      <c r="A88" s="2">
        <v>13</v>
      </c>
      <c r="B88" s="12" t="s">
        <v>115</v>
      </c>
      <c r="C88" s="2" t="s">
        <v>6</v>
      </c>
      <c r="D88" s="4">
        <v>4.6500000000000004</v>
      </c>
    </row>
    <row r="89" spans="1:4" s="3" customFormat="1" ht="26">
      <c r="A89" s="2">
        <v>14</v>
      </c>
      <c r="B89" s="12" t="s">
        <v>78</v>
      </c>
      <c r="C89" s="2" t="s">
        <v>7</v>
      </c>
      <c r="D89" s="4">
        <v>1</v>
      </c>
    </row>
    <row r="90" spans="1:4" s="3" customFormat="1" ht="26">
      <c r="A90" s="2">
        <v>15</v>
      </c>
      <c r="B90" s="12" t="s">
        <v>79</v>
      </c>
      <c r="C90" s="2" t="s">
        <v>7</v>
      </c>
      <c r="D90" s="4">
        <v>1</v>
      </c>
    </row>
    <row r="91" spans="1:4" s="3" customFormat="1" ht="26">
      <c r="A91" s="2">
        <v>16</v>
      </c>
      <c r="B91" s="12" t="s">
        <v>80</v>
      </c>
      <c r="C91" s="2" t="s">
        <v>7</v>
      </c>
      <c r="D91" s="4">
        <v>1</v>
      </c>
    </row>
    <row r="92" spans="1:4" s="3" customFormat="1" ht="26">
      <c r="A92" s="2">
        <v>17</v>
      </c>
      <c r="B92" s="12" t="s">
        <v>81</v>
      </c>
      <c r="C92" s="2" t="s">
        <v>7</v>
      </c>
      <c r="D92" s="4">
        <v>2</v>
      </c>
    </row>
    <row r="93" spans="1:4" s="3" customFormat="1">
      <c r="A93" s="2">
        <v>18</v>
      </c>
      <c r="B93" s="12" t="s">
        <v>82</v>
      </c>
      <c r="C93" s="2" t="s">
        <v>7</v>
      </c>
      <c r="D93" s="4">
        <v>1</v>
      </c>
    </row>
    <row r="94" spans="1:4" s="3" customFormat="1" ht="26">
      <c r="A94" s="2">
        <v>19</v>
      </c>
      <c r="B94" s="12" t="s">
        <v>83</v>
      </c>
      <c r="C94" s="2" t="s">
        <v>7</v>
      </c>
      <c r="D94" s="4">
        <v>4</v>
      </c>
    </row>
    <row r="95" spans="1:4" s="3" customFormat="1" ht="26">
      <c r="A95" s="2">
        <v>20</v>
      </c>
      <c r="B95" s="12" t="s">
        <v>93</v>
      </c>
      <c r="C95" s="2" t="s">
        <v>5</v>
      </c>
      <c r="D95" s="4">
        <v>5.5</v>
      </c>
    </row>
    <row r="96" spans="1:4" s="3" customFormat="1" ht="26">
      <c r="A96" s="2">
        <v>21</v>
      </c>
      <c r="B96" s="12" t="s">
        <v>94</v>
      </c>
      <c r="C96" s="2" t="s">
        <v>5</v>
      </c>
      <c r="D96" s="4">
        <v>5.5</v>
      </c>
    </row>
    <row r="97" spans="1:4" s="3" customFormat="1" ht="26">
      <c r="A97" s="2">
        <v>22</v>
      </c>
      <c r="B97" s="12" t="s">
        <v>84</v>
      </c>
      <c r="C97" s="2" t="s">
        <v>7</v>
      </c>
      <c r="D97" s="4">
        <v>1</v>
      </c>
    </row>
    <row r="98" spans="1:4" s="3" customFormat="1" ht="16.5" customHeight="1">
      <c r="A98" s="2">
        <v>23</v>
      </c>
      <c r="B98" s="12" t="s">
        <v>85</v>
      </c>
      <c r="C98" s="2" t="s">
        <v>7</v>
      </c>
      <c r="D98" s="4">
        <v>1</v>
      </c>
    </row>
    <row r="99" spans="1:4" s="3" customFormat="1" ht="16.5" customHeight="1">
      <c r="A99" s="2">
        <v>24</v>
      </c>
      <c r="B99" s="12" t="s">
        <v>121</v>
      </c>
      <c r="C99" s="2" t="s">
        <v>7</v>
      </c>
      <c r="D99" s="4">
        <v>2</v>
      </c>
    </row>
    <row r="100" spans="1:4" s="3" customFormat="1" ht="26">
      <c r="A100" s="2">
        <v>25</v>
      </c>
      <c r="B100" s="12" t="s">
        <v>124</v>
      </c>
      <c r="C100" s="2" t="s">
        <v>7</v>
      </c>
      <c r="D100" s="4">
        <v>2</v>
      </c>
    </row>
    <row r="101" spans="1:4" s="3" customFormat="1" ht="26">
      <c r="A101" s="2">
        <v>26</v>
      </c>
      <c r="B101" s="12" t="s">
        <v>63</v>
      </c>
      <c r="C101" s="2" t="s">
        <v>7</v>
      </c>
      <c r="D101" s="4">
        <v>2</v>
      </c>
    </row>
    <row r="102" spans="1:4" s="3" customFormat="1" ht="26">
      <c r="A102" s="2">
        <v>27</v>
      </c>
      <c r="B102" s="12" t="s">
        <v>89</v>
      </c>
      <c r="C102" s="2" t="s">
        <v>7</v>
      </c>
      <c r="D102" s="4">
        <v>2</v>
      </c>
    </row>
    <row r="103" spans="1:4" s="3" customFormat="1" ht="26">
      <c r="A103" s="2">
        <v>28</v>
      </c>
      <c r="B103" s="12" t="s">
        <v>88</v>
      </c>
      <c r="C103" s="2" t="s">
        <v>7</v>
      </c>
      <c r="D103" s="4">
        <v>2</v>
      </c>
    </row>
    <row r="104" spans="1:4" s="3" customFormat="1" ht="26">
      <c r="A104" s="2">
        <v>29</v>
      </c>
      <c r="B104" s="12" t="s">
        <v>90</v>
      </c>
      <c r="C104" s="2" t="s">
        <v>7</v>
      </c>
      <c r="D104" s="4">
        <v>2</v>
      </c>
    </row>
    <row r="105" spans="1:4" s="3" customFormat="1">
      <c r="A105" s="2">
        <v>30</v>
      </c>
      <c r="B105" s="12" t="s">
        <v>64</v>
      </c>
      <c r="C105" s="2" t="s">
        <v>7</v>
      </c>
      <c r="D105" s="4">
        <v>1</v>
      </c>
    </row>
    <row r="106" spans="1:4" s="3" customFormat="1">
      <c r="A106" s="2">
        <v>31</v>
      </c>
      <c r="B106" s="12" t="s">
        <v>86</v>
      </c>
      <c r="C106" s="2" t="s">
        <v>7</v>
      </c>
      <c r="D106" s="4">
        <v>3</v>
      </c>
    </row>
    <row r="107" spans="1:4" s="3" customFormat="1">
      <c r="A107" s="2">
        <v>32</v>
      </c>
      <c r="B107" s="12" t="s">
        <v>123</v>
      </c>
      <c r="C107" s="2" t="s">
        <v>7</v>
      </c>
      <c r="D107" s="4">
        <v>2</v>
      </c>
    </row>
    <row r="108" spans="1:4" s="3" customFormat="1">
      <c r="A108" s="2">
        <v>33</v>
      </c>
      <c r="B108" s="12" t="s">
        <v>87</v>
      </c>
      <c r="C108" s="2" t="s">
        <v>7</v>
      </c>
      <c r="D108" s="4">
        <v>2</v>
      </c>
    </row>
    <row r="109" spans="1:4" s="3" customFormat="1" ht="26">
      <c r="A109" s="2">
        <v>34</v>
      </c>
      <c r="B109" s="12" t="s">
        <v>42</v>
      </c>
      <c r="C109" s="2" t="s">
        <v>7</v>
      </c>
      <c r="D109" s="4">
        <v>2</v>
      </c>
    </row>
    <row r="110" spans="1:4" s="3" customFormat="1">
      <c r="A110" s="2">
        <v>35</v>
      </c>
      <c r="B110" s="9" t="s">
        <v>38</v>
      </c>
      <c r="C110" s="2" t="s">
        <v>7</v>
      </c>
      <c r="D110" s="4">
        <v>2</v>
      </c>
    </row>
    <row r="111" spans="1:4" s="3" customFormat="1" ht="18.75" customHeight="1">
      <c r="A111" s="2">
        <v>36</v>
      </c>
      <c r="B111" s="9" t="s">
        <v>122</v>
      </c>
      <c r="C111" s="2" t="s">
        <v>7</v>
      </c>
      <c r="D111" s="4">
        <v>4</v>
      </c>
    </row>
    <row r="112" spans="1:4" s="3" customFormat="1">
      <c r="A112" s="2">
        <v>37</v>
      </c>
      <c r="B112" s="12" t="s">
        <v>33</v>
      </c>
      <c r="C112" s="2" t="s">
        <v>7</v>
      </c>
      <c r="D112" s="4">
        <v>6</v>
      </c>
    </row>
    <row r="113" spans="1:6" s="3" customFormat="1" ht="15" customHeight="1">
      <c r="A113" s="152" t="s">
        <v>55</v>
      </c>
      <c r="B113" s="152"/>
      <c r="C113" s="152"/>
      <c r="D113" s="152"/>
    </row>
    <row r="114" spans="1:6" s="6" customFormat="1">
      <c r="A114" s="2">
        <v>1</v>
      </c>
      <c r="B114" s="12" t="s">
        <v>116</v>
      </c>
      <c r="C114" s="2" t="s">
        <v>6</v>
      </c>
      <c r="D114" s="4">
        <v>45</v>
      </c>
      <c r="F114" s="3"/>
    </row>
    <row r="115" spans="1:6" s="6" customFormat="1">
      <c r="A115" s="2">
        <v>2</v>
      </c>
      <c r="B115" s="12" t="s">
        <v>118</v>
      </c>
      <c r="C115" s="2" t="s">
        <v>7</v>
      </c>
      <c r="D115" s="4">
        <v>4</v>
      </c>
      <c r="F115" s="3"/>
    </row>
    <row r="116" spans="1:6" s="6" customFormat="1">
      <c r="A116" s="2">
        <v>3</v>
      </c>
      <c r="B116" s="12" t="s">
        <v>119</v>
      </c>
      <c r="C116" s="2" t="s">
        <v>7</v>
      </c>
      <c r="D116" s="4">
        <v>3</v>
      </c>
      <c r="F116" s="3"/>
    </row>
    <row r="117" spans="1:6" s="6" customFormat="1">
      <c r="A117" s="2">
        <v>4</v>
      </c>
      <c r="B117" s="12" t="s">
        <v>20</v>
      </c>
      <c r="C117" s="2" t="s">
        <v>5</v>
      </c>
      <c r="D117" s="4">
        <v>720</v>
      </c>
      <c r="F117" s="3"/>
    </row>
    <row r="118" spans="1:6" s="6" customFormat="1">
      <c r="A118" s="2">
        <v>5</v>
      </c>
      <c r="B118" s="12" t="s">
        <v>21</v>
      </c>
      <c r="C118" s="2" t="s">
        <v>6</v>
      </c>
      <c r="D118" s="4">
        <v>600</v>
      </c>
      <c r="F118" s="3"/>
    </row>
    <row r="119" spans="1:6" s="6" customFormat="1" ht="26">
      <c r="A119" s="2">
        <v>6</v>
      </c>
      <c r="B119" s="12" t="s">
        <v>51</v>
      </c>
      <c r="C119" s="2" t="s">
        <v>5</v>
      </c>
      <c r="D119" s="4">
        <v>1500</v>
      </c>
      <c r="F119" s="3"/>
    </row>
    <row r="120" spans="1:6" s="6" customFormat="1">
      <c r="A120" s="2">
        <v>7</v>
      </c>
      <c r="B120" s="12" t="s">
        <v>22</v>
      </c>
      <c r="C120" s="2" t="s">
        <v>6</v>
      </c>
      <c r="D120" s="4">
        <v>600</v>
      </c>
      <c r="F120" s="3"/>
    </row>
    <row r="121" spans="1:6" s="6" customFormat="1">
      <c r="A121" s="146"/>
      <c r="B121" s="147"/>
      <c r="C121" s="147"/>
      <c r="D121" s="147"/>
      <c r="F121" s="3"/>
    </row>
  </sheetData>
  <mergeCells count="14">
    <mergeCell ref="A6:D6"/>
    <mergeCell ref="A7:D7"/>
    <mergeCell ref="A8:D8"/>
    <mergeCell ref="A9:A10"/>
    <mergeCell ref="B9:B10"/>
    <mergeCell ref="C9:C10"/>
    <mergeCell ref="D9:D10"/>
    <mergeCell ref="A121:D121"/>
    <mergeCell ref="A26:D26"/>
    <mergeCell ref="A12:D12"/>
    <mergeCell ref="A13:D13"/>
    <mergeCell ref="A59:D59"/>
    <mergeCell ref="A75:D75"/>
    <mergeCell ref="A113:D113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КСС I етап</vt:lpstr>
      <vt:lpstr> КСС II етап</vt:lpstr>
      <vt:lpstr>ПиБ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марти-ния</dc:creator>
  <cp:lastModifiedBy>Viki</cp:lastModifiedBy>
  <cp:lastPrinted>2018-02-19T13:30:20Z</cp:lastPrinted>
  <dcterms:created xsi:type="dcterms:W3CDTF">2014-03-31T07:23:08Z</dcterms:created>
  <dcterms:modified xsi:type="dcterms:W3CDTF">2018-05-20T21:00:31Z</dcterms:modified>
</cp:coreProperties>
</file>